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59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4" i="168" l="1"/>
  <c r="B20" i="127"/>
  <c r="B11" i="127"/>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B7759" i="106" s="1"/>
  <c r="K6" i="29"/>
  <c r="B7763" i="106" s="1"/>
  <c r="B7762" i="106"/>
  <c r="K12" i="12"/>
  <c r="K24" i="12" s="1"/>
  <c r="B7733" i="106" s="1"/>
  <c r="K23" i="12"/>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B6997" i="106" s="1"/>
  <c r="D6997" i="106" s="1"/>
  <c r="K94" i="29"/>
  <c r="K95" i="29"/>
  <c r="K96" i="29"/>
  <c r="K97" i="29"/>
  <c r="B7005" i="106" s="1"/>
  <c r="D7005" i="106" s="1"/>
  <c r="K98" i="29"/>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B3010" i="106" s="1"/>
  <c r="D3010" i="106" s="1"/>
  <c r="K186" i="29"/>
  <c r="K187" i="29"/>
  <c r="K189" i="29"/>
  <c r="B2839" i="106" s="1"/>
  <c r="K193" i="29"/>
  <c r="B1383" i="106" s="1"/>
  <c r="D1383" i="106" s="1"/>
  <c r="K194" i="29"/>
  <c r="B1384" i="106"/>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s="1"/>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I204" i="29"/>
  <c r="B7071" i="106"/>
  <c r="D7071" i="106" s="1"/>
  <c r="B7073" i="106"/>
  <c r="D7073"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c r="D7204" i="106" s="1"/>
  <c r="I323" i="29"/>
  <c r="B7205" i="106" s="1"/>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c r="B7660" i="106"/>
  <c r="D7660" i="106" s="1"/>
  <c r="B7661" i="106"/>
  <c r="D7661" i="106"/>
  <c r="B7662" i="106"/>
  <c r="D7662" i="106" s="1"/>
  <c r="B7663" i="106"/>
  <c r="D7663" i="106"/>
  <c r="B7664" i="106"/>
  <c r="D7664" i="106" s="1"/>
  <c r="B7665" i="106"/>
  <c r="D7665" i="106" s="1"/>
  <c r="B7666" i="106"/>
  <c r="D7666" i="106" s="1"/>
  <c r="B7667" i="106"/>
  <c r="D7667" i="106"/>
  <c r="B7668" i="106"/>
  <c r="D7668" i="106" s="1"/>
  <c r="B7669" i="106"/>
  <c r="D7669" i="106"/>
  <c r="B7670" i="106"/>
  <c r="D7670" i="106" s="1"/>
  <c r="B7671" i="106"/>
  <c r="D7671" i="106"/>
  <c r="B7672" i="106"/>
  <c r="D7672" i="106" s="1"/>
  <c r="B7673" i="106"/>
  <c r="D7673" i="106" s="1"/>
  <c r="B7674" i="106"/>
  <c r="D7674" i="106" s="1"/>
  <c r="B7675" i="106"/>
  <c r="D7675" i="106"/>
  <c r="B7676" i="106"/>
  <c r="D7676" i="106" s="1"/>
  <c r="B7677" i="106"/>
  <c r="D7677" i="106"/>
  <c r="B7678" i="106"/>
  <c r="D7678" i="106" s="1"/>
  <c r="B7679" i="106"/>
  <c r="D7679" i="106"/>
  <c r="B7680" i="106"/>
  <c r="D7680" i="106" s="1"/>
  <c r="B7681" i="106"/>
  <c r="D7681" i="106" s="1"/>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c r="B7701" i="106"/>
  <c r="D7701" i="106" s="1"/>
  <c r="B7702" i="106"/>
  <c r="D7702" i="106"/>
  <c r="B7703" i="106"/>
  <c r="D7703" i="106" s="1"/>
  <c r="B7704" i="106"/>
  <c r="D7704" i="106"/>
  <c r="B7706" i="106"/>
  <c r="D7706" i="106" s="1"/>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s="1"/>
  <c r="B7719" i="106"/>
  <c r="D7719" i="106" s="1"/>
  <c r="B7720" i="106"/>
  <c r="D7720" i="106" s="1"/>
  <c r="B7721" i="106"/>
  <c r="D7721" i="106"/>
  <c r="B7722" i="106"/>
  <c r="D7722" i="106"/>
  <c r="B7723" i="106"/>
  <c r="D7723" i="106"/>
  <c r="B7724" i="106"/>
  <c r="D7724" i="106"/>
  <c r="B7725" i="106"/>
  <c r="D7725" i="106" s="1"/>
  <c r="D7726" i="106"/>
  <c r="B7728" i="106"/>
  <c r="D7728" i="106" s="1"/>
  <c r="D7729" i="106"/>
  <c r="B7731" i="106"/>
  <c r="D7731" i="106" s="1"/>
  <c r="D7733" i="106"/>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F26" i="108"/>
  <c r="D27" i="108"/>
  <c r="E27" i="108"/>
  <c r="G27" i="108"/>
  <c r="F28" i="108"/>
  <c r="F31" i="108"/>
  <c r="F36" i="108"/>
  <c r="F37" i="108"/>
  <c r="G28"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C61" i="34"/>
  <c r="F61" i="34"/>
  <c r="C62" i="34"/>
  <c r="F62" i="34"/>
  <c r="C63" i="34"/>
  <c r="D63" i="34"/>
  <c r="C64" i="34"/>
  <c r="F64" i="34"/>
  <c r="F66" i="34"/>
  <c r="C67" i="34"/>
  <c r="D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29" i="29"/>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F5" i="4"/>
  <c r="B3408" i="106" s="1"/>
  <c r="D3408" i="106" s="1"/>
  <c r="G5" i="4"/>
  <c r="B3409" i="106" s="1"/>
  <c r="D3409" i="106" s="1"/>
  <c r="G14" i="4"/>
  <c r="B2609" i="106" s="1"/>
  <c r="D2609" i="106" s="1"/>
  <c r="F13" i="4"/>
  <c r="B2596" i="106" s="1"/>
  <c r="D2596"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22" i="37"/>
  <c r="J22" i="37"/>
  <c r="D24" i="37"/>
  <c r="B4270" i="106" s="1"/>
  <c r="D4270" i="106" s="1"/>
  <c r="B83" i="36"/>
  <c r="L5" i="11"/>
  <c r="B2056" i="106" s="1"/>
  <c r="D2056" i="106" s="1"/>
  <c r="D5" i="7"/>
  <c r="B1761" i="106" s="1"/>
  <c r="D1761" i="106" s="1"/>
  <c r="D14" i="7"/>
  <c r="B1770" i="106" s="1"/>
  <c r="D1770" i="106" s="1"/>
  <c r="F110" i="34"/>
  <c r="H173" i="5"/>
  <c r="B5906" i="106" s="1"/>
  <c r="D5906" i="106" s="1"/>
  <c r="J109" i="5"/>
  <c r="J4" i="4" s="1"/>
  <c r="B6220" i="106" s="1"/>
  <c r="D6220" i="106" s="1"/>
  <c r="D17" i="7"/>
  <c r="B4104" i="106" s="1"/>
  <c r="D4104" i="106" s="1"/>
  <c r="D15" i="7" l="1"/>
  <c r="B1772" i="106" s="1"/>
  <c r="D1772" i="106" s="1"/>
  <c r="H6" i="4"/>
  <c r="B2656" i="106" s="1"/>
  <c r="D2656" i="106" s="1"/>
  <c r="F126" i="34"/>
  <c r="E109" i="5"/>
  <c r="E4" i="4" s="1"/>
  <c r="B2630" i="106" s="1"/>
  <c r="D2630" i="106" s="1"/>
  <c r="K341" i="29"/>
  <c r="K13" i="4" s="1"/>
  <c r="B3572" i="106" s="1"/>
  <c r="D3572" i="106" s="1"/>
  <c r="B1995" i="106"/>
  <c r="D1995" i="106" s="1"/>
  <c r="I24" i="12"/>
  <c r="B1996" i="106" s="1"/>
  <c r="D1996" i="106" s="1"/>
  <c r="K274" i="5"/>
  <c r="B6022" i="106" s="1"/>
  <c r="D6022" i="106" s="1"/>
  <c r="D4" i="7"/>
  <c r="B1760" i="106" s="1"/>
  <c r="D1760" i="106" s="1"/>
  <c r="E35" i="108"/>
  <c r="G29" i="108"/>
  <c r="K26" i="12"/>
  <c r="B7743" i="106" s="1"/>
  <c r="D7743" i="106" s="1"/>
  <c r="I331" i="29"/>
  <c r="B7222" i="106" s="1"/>
  <c r="D7222" i="106" s="1"/>
  <c r="B4087" i="106"/>
  <c r="D4087" i="106" s="1"/>
  <c r="L15" i="11"/>
  <c r="B3459" i="106" s="1"/>
  <c r="D3459" i="106" s="1"/>
  <c r="E17" i="145"/>
  <c r="G17" i="145" s="1"/>
  <c r="B1134" i="106"/>
  <c r="D1134" i="106" s="1"/>
  <c r="J77" i="4"/>
  <c r="B6262" i="106" s="1"/>
  <c r="D6262" i="106" s="1"/>
  <c r="B6261" i="106"/>
  <c r="D6261" i="106" s="1"/>
  <c r="I274" i="5"/>
  <c r="B4435" i="106" s="1"/>
  <c r="D4435" i="106" s="1"/>
  <c r="F68" i="34"/>
  <c r="G35" i="108"/>
  <c r="D26" i="108"/>
  <c r="E305" i="29"/>
  <c r="B1536" i="106" s="1"/>
  <c r="D1536" i="106" s="1"/>
  <c r="B7114" i="106"/>
  <c r="D7114" i="106" s="1"/>
  <c r="D7" i="7"/>
  <c r="B1763" i="106" s="1"/>
  <c r="D1763" i="106" s="1"/>
  <c r="F129" i="34"/>
  <c r="F127" i="34"/>
  <c r="F173" i="5"/>
  <c r="L331" i="29"/>
  <c r="D18" i="7"/>
  <c r="B4105" i="106" s="1"/>
  <c r="D4105" i="106" s="1"/>
  <c r="B5847" i="106"/>
  <c r="D5847" i="106" s="1"/>
  <c r="F130" i="34"/>
  <c r="K28" i="118"/>
  <c r="O27" i="118" s="1"/>
  <c r="O29" i="118" s="1"/>
  <c r="I173" i="5"/>
  <c r="B4216" i="106" s="1"/>
  <c r="D4216" i="106" s="1"/>
  <c r="B5125" i="106"/>
  <c r="D5125" i="106" s="1"/>
  <c r="F60" i="34"/>
  <c r="F42" i="34"/>
  <c r="E29" i="108"/>
  <c r="D51" i="36"/>
  <c r="B7203" i="106"/>
  <c r="D7203" i="106" s="1"/>
  <c r="B3254" i="106"/>
  <c r="D3254" i="106" s="1"/>
  <c r="F77" i="4"/>
  <c r="B3255" i="106" s="1"/>
  <c r="D3255" i="106" s="1"/>
  <c r="K110" i="29"/>
  <c r="B1151" i="106" s="1"/>
  <c r="D1151" i="106" s="1"/>
  <c r="E14" i="145"/>
  <c r="G14" i="145" s="1"/>
  <c r="B1124" i="106"/>
  <c r="D1124" i="106" s="1"/>
  <c r="K76" i="4"/>
  <c r="B3586" i="106" s="1"/>
  <c r="D3586" i="106" s="1"/>
  <c r="F21" i="8"/>
  <c r="E28" i="108"/>
  <c r="L305" i="29"/>
  <c r="B7727" i="106"/>
  <c r="D7727" i="106" s="1"/>
  <c r="I26" i="12"/>
  <c r="B7741" i="106" s="1"/>
  <c r="D7741" i="106" s="1"/>
  <c r="N22" i="3"/>
  <c r="F19" i="7"/>
  <c r="D57" i="36"/>
  <c r="G341" i="29"/>
  <c r="B3649" i="106" s="1"/>
  <c r="D3649" i="106" s="1"/>
  <c r="B3669" i="106"/>
  <c r="D3669" i="106" s="1"/>
  <c r="C341" i="29"/>
  <c r="B3621" i="106" s="1"/>
  <c r="D3621" i="106" s="1"/>
  <c r="C331" i="29"/>
  <c r="B7216" i="106" s="1"/>
  <c r="D7216" i="106" s="1"/>
  <c r="B7074" i="106"/>
  <c r="D7074" i="106" s="1"/>
  <c r="K223" i="29"/>
  <c r="B1239" i="106"/>
  <c r="D1239" i="106" s="1"/>
  <c r="B1241" i="106"/>
  <c r="D1241" i="106" s="1"/>
  <c r="E150" i="29"/>
  <c r="B1242" i="106" s="1"/>
  <c r="D1242" i="106" s="1"/>
  <c r="G15" i="145"/>
  <c r="E26" i="108"/>
  <c r="G26" i="108"/>
  <c r="K84" i="29"/>
  <c r="B2088" i="106" s="1"/>
  <c r="D2088" i="106" s="1"/>
  <c r="D12" i="7"/>
  <c r="B1769" i="106" s="1"/>
  <c r="D1769" i="106" s="1"/>
  <c r="H109" i="5"/>
  <c r="H4" i="4" s="1"/>
  <c r="B2655" i="106" s="1"/>
  <c r="D2655" i="106" s="1"/>
  <c r="G109" i="5"/>
  <c r="F109" i="5"/>
  <c r="F4" i="4" s="1"/>
  <c r="B2591" i="106" s="1"/>
  <c r="D2591" i="106" s="1"/>
  <c r="F93" i="34"/>
  <c r="C109" i="5"/>
  <c r="B5121" i="106" s="1"/>
  <c r="D5121" i="106" s="1"/>
  <c r="B5066" i="106"/>
  <c r="D5066" i="106" s="1"/>
  <c r="F16" i="11"/>
  <c r="D53" i="36"/>
  <c r="D11" i="37"/>
  <c r="B5588" i="106"/>
  <c r="D5588" i="106" s="1"/>
  <c r="B7211" i="106"/>
  <c r="D7211" i="106" s="1"/>
  <c r="K329" i="29"/>
  <c r="B7215" i="106" s="1"/>
  <c r="D7215" i="106" s="1"/>
  <c r="B3317" i="106"/>
  <c r="D3317" i="106" s="1"/>
  <c r="F106" i="34"/>
  <c r="J173" i="5"/>
  <c r="B7200" i="106"/>
  <c r="D7200" i="106" s="1"/>
  <c r="D331" i="29"/>
  <c r="B7217" i="106" s="1"/>
  <c r="D7217" i="106" s="1"/>
  <c r="B7144" i="106"/>
  <c r="D7144" i="106" s="1"/>
  <c r="K323" i="29"/>
  <c r="B3670" i="106"/>
  <c r="D3670" i="106" s="1"/>
  <c r="B1352" i="106"/>
  <c r="D1352" i="106" s="1"/>
  <c r="E204" i="29"/>
  <c r="B1353" i="106" s="1"/>
  <c r="D1353" i="106" s="1"/>
  <c r="B7041" i="106"/>
  <c r="D7041" i="106" s="1"/>
  <c r="B1746" i="106"/>
  <c r="D1746" i="106" s="1"/>
  <c r="B6352" i="106"/>
  <c r="D6352" i="106" s="1"/>
  <c r="D109" i="5"/>
  <c r="C172" i="5"/>
  <c r="B5599" i="106"/>
  <c r="D5599" i="106" s="1"/>
  <c r="D9" i="7"/>
  <c r="B1767" i="106" s="1"/>
  <c r="D1767" i="106" s="1"/>
  <c r="D5" i="4"/>
  <c r="B3406" i="106" s="1"/>
  <c r="D3406" i="106" s="1"/>
  <c r="K173" i="5"/>
  <c r="G172" i="5"/>
  <c r="B5770" i="106" s="1"/>
  <c r="D5770" i="106" s="1"/>
  <c r="K7" i="4"/>
  <c r="B3718" i="106" s="1"/>
  <c r="D3718" i="106" s="1"/>
  <c r="F104" i="34"/>
  <c r="F94" i="34"/>
  <c r="F128" i="34"/>
  <c r="D13" i="7"/>
  <c r="B3726" i="106" s="1"/>
  <c r="D3726" i="106" s="1"/>
  <c r="B6839" i="106"/>
  <c r="D6839" i="106" s="1"/>
  <c r="D172" i="5"/>
  <c r="B5412" i="106" s="1"/>
  <c r="D5412" i="106" s="1"/>
  <c r="K109" i="5"/>
  <c r="B3673" i="106"/>
  <c r="D3673" i="106" s="1"/>
  <c r="K344" i="29"/>
  <c r="B3170" i="106"/>
  <c r="D3170" i="106" s="1"/>
  <c r="H76" i="4"/>
  <c r="B3298" i="106" s="1"/>
  <c r="D3298" i="106" s="1"/>
  <c r="B2910" i="106"/>
  <c r="D2910" i="106" s="1"/>
  <c r="I41" i="3"/>
  <c r="B3703" i="106"/>
  <c r="D3703" i="106" s="1"/>
  <c r="H354" i="29"/>
  <c r="B3660" i="106" s="1"/>
  <c r="D3660" i="106" s="1"/>
  <c r="B3626" i="106"/>
  <c r="D3626" i="106" s="1"/>
  <c r="L41" i="3"/>
  <c r="B2795" i="106"/>
  <c r="D2795" i="106" s="1"/>
  <c r="H305" i="29"/>
  <c r="B1554" i="106" s="1"/>
  <c r="D1554" i="106" s="1"/>
  <c r="H288" i="29"/>
  <c r="B1454" i="106" s="1"/>
  <c r="D1454" i="106" s="1"/>
  <c r="K162" i="29"/>
  <c r="B1328" i="106" s="1"/>
  <c r="D1328" i="106" s="1"/>
  <c r="H166" i="29"/>
  <c r="B1317" i="106" s="1"/>
  <c r="D1317" i="106" s="1"/>
  <c r="C129" i="29"/>
  <c r="B2789" i="106"/>
  <c r="D2789" i="106" s="1"/>
  <c r="L13" i="11"/>
  <c r="B2060" i="106" s="1"/>
  <c r="D2060" i="106" s="1"/>
  <c r="K286" i="29"/>
  <c r="G204" i="29"/>
  <c r="B1126" i="106"/>
  <c r="D1126" i="106" s="1"/>
  <c r="J88" i="28"/>
  <c r="K349" i="29"/>
  <c r="B3676" i="106" s="1"/>
  <c r="D3676" i="106" s="1"/>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B1879" i="106" l="1"/>
  <c r="D1879" i="106" s="1"/>
  <c r="H22" i="37"/>
  <c r="H77" i="4"/>
  <c r="B3299" i="106" s="1"/>
  <c r="D3299" i="106" s="1"/>
  <c r="K112" i="29"/>
  <c r="K114" i="29" s="1"/>
  <c r="I6" i="4"/>
  <c r="B5011" i="106" s="1"/>
  <c r="D5011" i="106" s="1"/>
  <c r="B5914" i="106"/>
  <c r="D5914" i="106" s="1"/>
  <c r="B5527" i="106"/>
  <c r="D5527" i="106" s="1"/>
  <c r="K275" i="5"/>
  <c r="B6023" i="106" s="1"/>
  <c r="D6023" i="106" s="1"/>
  <c r="D274" i="5"/>
  <c r="K77" i="4"/>
  <c r="B3587" i="106" s="1"/>
  <c r="D3587" i="106" s="1"/>
  <c r="K352" i="29"/>
  <c r="K16" i="4" s="1"/>
  <c r="G354" i="29"/>
  <c r="B3650" i="106" s="1"/>
  <c r="D3650" i="106" s="1"/>
  <c r="K331" i="29"/>
  <c r="L114" i="29"/>
  <c r="B283" i="106"/>
  <c r="D283" i="106" s="1"/>
  <c r="N23" i="3"/>
  <c r="B284" i="106" s="1"/>
  <c r="D284" i="106" s="1"/>
  <c r="B1474" i="106"/>
  <c r="D1474" i="106" s="1"/>
  <c r="G12" i="4"/>
  <c r="B2607" i="106" s="1"/>
  <c r="D2607" i="106" s="1"/>
  <c r="H168" i="29"/>
  <c r="B1318" i="106" s="1"/>
  <c r="D1318" i="106" s="1"/>
  <c r="B6025" i="106"/>
  <c r="D6025" i="106" s="1"/>
  <c r="B6024" i="106"/>
  <c r="D6024" i="106" s="1"/>
  <c r="G4" i="4"/>
  <c r="B2603" i="106" s="1"/>
  <c r="D2603" i="106" s="1"/>
  <c r="F275" i="5"/>
  <c r="C4" i="4"/>
  <c r="B2551" i="106" s="1"/>
  <c r="D2551" i="106" s="1"/>
  <c r="L16" i="11"/>
  <c r="B2061" i="106" s="1"/>
  <c r="D2061" i="106" s="1"/>
  <c r="B2917" i="106"/>
  <c r="D2917" i="106" s="1"/>
  <c r="D59" i="36"/>
  <c r="H275" i="5"/>
  <c r="B5915" i="106" s="1"/>
  <c r="D5915" i="106" s="1"/>
  <c r="B2913" i="106"/>
  <c r="D2913" i="106" s="1"/>
  <c r="D56" i="36"/>
  <c r="C16" i="4"/>
  <c r="B2560" i="106" s="1"/>
  <c r="D2560" i="106" s="1"/>
  <c r="K166" i="29"/>
  <c r="B1331" i="106" s="1"/>
  <c r="D1331" i="106" s="1"/>
  <c r="D7256" i="106"/>
  <c r="D7252" i="106"/>
  <c r="F175" i="34"/>
  <c r="B1365" i="106"/>
  <c r="D1365" i="106" s="1"/>
  <c r="F65" i="34"/>
  <c r="B1225" i="106"/>
  <c r="D1225" i="106" s="1"/>
  <c r="C150" i="29"/>
  <c r="B1226" i="106" s="1"/>
  <c r="D1226" i="106" s="1"/>
  <c r="B3674" i="106"/>
  <c r="D3674" i="106" s="1"/>
  <c r="K15" i="4"/>
  <c r="B3573" i="106" s="1"/>
  <c r="D3573" i="106" s="1"/>
  <c r="D173" i="5"/>
  <c r="K6" i="4"/>
  <c r="B3570" i="106" s="1"/>
  <c r="D3570" i="106" s="1"/>
  <c r="B6014" i="106"/>
  <c r="D6014" i="106" s="1"/>
  <c r="B3724" i="106"/>
  <c r="D3724" i="106" s="1"/>
  <c r="F73" i="34"/>
  <c r="G15" i="4"/>
  <c r="B6032" i="106" s="1"/>
  <c r="D6032" i="106" s="1"/>
  <c r="D30" i="36"/>
  <c r="B7760" i="106"/>
  <c r="D7760" i="106" s="1"/>
  <c r="K4" i="4"/>
  <c r="B6028" i="106"/>
  <c r="D6028" i="106" s="1"/>
  <c r="D4" i="4"/>
  <c r="B2564" i="106" s="1"/>
  <c r="D2564" i="106" s="1"/>
  <c r="B5356" i="106"/>
  <c r="D5356" i="106" s="1"/>
  <c r="B7207" i="106"/>
  <c r="D7207" i="106" s="1"/>
  <c r="J13" i="4"/>
  <c r="B7042" i="106" s="1"/>
  <c r="D7042" i="106" s="1"/>
  <c r="B6397" i="106"/>
  <c r="D6397" i="106" s="1"/>
  <c r="J6" i="4"/>
  <c r="B6221" i="106" s="1"/>
  <c r="D6221" i="106" s="1"/>
  <c r="J275" i="5"/>
  <c r="H8" i="4"/>
  <c r="B2658" i="106" s="1"/>
  <c r="D2658" i="106" s="1"/>
  <c r="D19" i="7"/>
  <c r="B1775" i="106" s="1"/>
  <c r="D1775" i="106" s="1"/>
  <c r="D7251" i="106"/>
  <c r="C114" i="29"/>
  <c r="B757" i="106" s="1"/>
  <c r="D757" i="106" s="1"/>
  <c r="B1515" i="106"/>
  <c r="D1515" i="106" s="1"/>
  <c r="G16" i="4"/>
  <c r="B2611" i="106" s="1"/>
  <c r="D2611" i="106" s="1"/>
  <c r="B5214" i="106"/>
  <c r="D5214" i="106" s="1"/>
  <c r="C173" i="5"/>
  <c r="I77" i="4"/>
  <c r="B3319" i="106" s="1"/>
  <c r="D3319" i="106" s="1"/>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J8" i="4"/>
  <c r="D7" i="4"/>
  <c r="D275" i="5"/>
  <c r="B5507" i="106"/>
  <c r="D5507" i="106" s="1"/>
  <c r="B7298" i="106"/>
  <c r="C35" i="131"/>
  <c r="B7299" i="106" s="1"/>
  <c r="B7019" i="106" l="1"/>
  <c r="D7019" i="106" s="1"/>
  <c r="B7243" i="106"/>
  <c r="D7243" i="106" s="1"/>
  <c r="K354" i="29"/>
  <c r="J17" i="4"/>
  <c r="J19" i="4" s="1"/>
  <c r="B6229" i="106" s="1"/>
  <c r="D6229" i="106" s="1"/>
  <c r="H10" i="4"/>
  <c r="B4127" i="106" s="1"/>
  <c r="D4127" i="106" s="1"/>
  <c r="K306" i="29"/>
  <c r="B1561" i="106" s="1"/>
  <c r="D1561" i="106" s="1"/>
  <c r="B5778" i="106"/>
  <c r="D5778" i="106" s="1"/>
  <c r="G6" i="4"/>
  <c r="B2604" i="106" s="1"/>
  <c r="D2604" i="106" s="1"/>
  <c r="F8" i="4"/>
  <c r="B2595" i="106" s="1"/>
  <c r="D2595" i="106" s="1"/>
  <c r="E16" i="4"/>
  <c r="B2634" i="106" s="1"/>
  <c r="D2634" i="106" s="1"/>
  <c r="B5223" i="106"/>
  <c r="D5223" i="106" s="1"/>
  <c r="C6" i="4"/>
  <c r="B2553" i="106" s="1"/>
  <c r="D2553" i="106" s="1"/>
  <c r="B7055" i="106"/>
  <c r="D7055" i="106" s="1"/>
  <c r="K332" i="29"/>
  <c r="B7225" i="106" s="1"/>
  <c r="D7225" i="106" s="1"/>
  <c r="B3569" i="106"/>
  <c r="D3569" i="106" s="1"/>
  <c r="K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59" l="1"/>
  <c r="D19" i="159" s="1"/>
  <c r="D32" i="159" s="1"/>
  <c r="D49" i="159" s="1"/>
  <c r="J20" i="4"/>
  <c r="B6227" i="106"/>
  <c r="D6227" i="106"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<sst xmlns="http://schemas.openxmlformats.org/spreadsheetml/2006/main" count="5090" uniqueCount="2155">
  <si>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</si>
  <si>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</si>
  <si>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</si>
  <si>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</si>
  <si>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</si>
  <si>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</si>
  <si>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</si>
  <si>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</si>
  <si>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</si>
  <si>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</si>
  <si>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</si>
  <si>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</si>
  <si>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</si>
  <si>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</si>
  <si>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</si>
  <si>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</si>
  <si>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</si>
  <si>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</si>
  <si>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</si>
  <si>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</si>
  <si>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</si>
  <si>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</si>
  <si>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</si>
  <si>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</si>
  <si>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</si>
  <si>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</si>
  <si>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</si>
  <si>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</si>
  <si>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</si>
  <si>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</si>
  <si>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</si>
  <si>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</si>
  <si>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</si>
  <si>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</si>
  <si>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</si>
  <si>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</si>
  <si>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</si>
  <si>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</si>
  <si>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</si>
  <si>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</si>
  <si>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</si>
  <si>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</si>
  <si>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</si>
  <si>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</si>
  <si>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</si>
  <si>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</si>
  <si>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</si>
  <si>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</si>
  <si>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</si>
  <si>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</si>
  <si>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</si>
  <si>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</si>
  <si>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</si>
  <si>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</si>
  <si>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</si>
  <si>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</si>
  <si>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</si>
  <si>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</si>
  <si>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</si>
  <si>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</si>
  <si>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</si>
  <si>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</si>
  <si>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</si>
  <si>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</si>
  <si>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</si>
  <si>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</si>
  <si>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</si>
  <si>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</si>
  <si>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</si>
  <si>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</si>
  <si>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</si>
  <si>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</si>
  <si>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</si>
  <si>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</si>
  <si>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</si>
  <si>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</si>
  <si>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</si>
  <si>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</si>
  <si>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</si>
  <si>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</si>
  <si>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</si>
  <si>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</si>
  <si>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</si>
  <si>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</si>
  <si>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</si>
  <si>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</si>
  <si>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</si>
  <si>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</si>
  <si>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</si>
  <si>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</si>
  <si>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</si>
  <si>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</si>
  <si>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</si>
  <si>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</si>
  <si>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</si>
  <si>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</si>
  <si>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</si>
  <si>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</si>
  <si>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</si>
  <si>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</si>
  <si>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</si>
  <si>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</si>
  <si>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</si>
  <si>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</si>
  <si>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</si>
  <si>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</si>
  <si>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</si>
  <si>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</si>
  <si>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</si>
  <si>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</si>
  <si>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</si>
  <si>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</si>
  <si>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</si>
  <si>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</si>
  <si>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</si>
  <si>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</si>
  <si>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</si>
  <si>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</si>
  <si>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</si>
  <si>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</si>
  <si>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</si>
  <si>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</si>
  <si>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</si>
  <si>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</si>
  <si>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</si>
  <si>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</si>
  <si>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</si>
  <si>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</si>
  <si>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</si>
  <si>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</si>
  <si>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</si>
  <si>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</si>
  <si>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</si>
  <si>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</si>
  <si>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</si>
  <si>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</si>
  <si>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</si>
  <si>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</si>
  <si>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</si>
  <si>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</si>
  <si>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</si>
  <si>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</si>
  <si>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</si>
  <si>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</si>
  <si>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</si>
  <si>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</si>
  <si>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</si>
  <si>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</si>
  <si>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</si>
  <si>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</si>
  <si>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</si>
  <si>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</si>
  <si>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</si>
  <si>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</si>
  <si>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</si>
  <si>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</si>
  <si>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</si>
  <si>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</si>
  <si>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</si>
  <si>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</si>
  <si>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</si>
  <si>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</si>
  <si>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</si>
  <si>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</si>
  <si>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</si>
  <si>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</si>
  <si>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</si>
  <si>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</si>
  <si>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</si>
  <si>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</si>
  <si>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</si>
  <si>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</si>
  <si>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</si>
  <si>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</si>
  <si>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</si>
  <si>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</si>
  <si>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</si>
  <si>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</si>
  <si>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</si>
  <si>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</si>
  <si>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</si>
  <si>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</si>
  <si>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</si>
  <si>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</si>
  <si>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</si>
  <si>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</si>
  <si>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</si>
  <si>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</si>
  <si>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</si>
  <si>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</si>
  <si>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</si>
  <si>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</si>
  <si>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</si>
  <si>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</si>
  <si>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</si>
  <si>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</si>
  <si>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</si>
  <si>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</si>
  <si>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</si>
  <si>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</si>
  <si>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</si>
  <si>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</si>
  <si>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</si>
  <si>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</si>
  <si>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</si>
  <si>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</si>
  <si>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</si>
  <si>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</si>
  <si>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</si>
  <si>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</si>
  <si>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</si>
  <si>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</si>
  <si>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</si>
  <si>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</si>
  <si>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</si>
  <si>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</si>
  <si>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</si>
  <si>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</si>
  <si>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</si>
  <si>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</si>
  <si>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</si>
  <si>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</si>
  <si>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</si>
  <si>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</si>
  <si>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</si>
  <si>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</si>
  <si>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</si>
  <si>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</si>
  <si>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</si>
  <si>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</si>
  <si>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</si>
  <si>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</si>
  <si>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</si>
  <si>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</si>
  <si>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</si>
  <si>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</si>
  <si>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</si>
  <si>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</si>
  <si>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</si>
  <si>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</si>
  <si>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</si>
  <si>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</si>
  <si>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</si>
  <si>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</si>
  <si>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</si>
  <si>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</si>
  <si>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</si>
  <si>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</si>
  <si>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</si>
  <si>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</si>
  <si>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</si>
  <si>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</si>
  <si>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</si>
  <si>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</si>
  <si>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</si>
  <si>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</si>
  <si>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</si>
  <si>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</si>
  <si>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</si>
  <si>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</si>
  <si>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</si>
  <si>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</si>
  <si>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</si>
  <si>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</si>
  <si>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</si>
  <si>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</si>
  <si>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</si>
  <si>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</si>
  <si>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</si>
  <si>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</si>
  <si>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</si>
  <si>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</si>
  <si>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</si>
  <si>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</si>
  <si>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</si>
  <si>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</si>
  <si>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</si>
  <si>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</si>
  <si>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</si>
  <si>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</si>
  <si>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</si>
  <si>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</si>
  <si>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</si>
  <si>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</si>
  <si>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</si>
  <si>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</si>
  <si>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</si>
  <si>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</si>
  <si>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</si>
  <si>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</si>
  <si>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</si>
  <si>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</si>
  <si>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</si>
  <si>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</si>
  <si>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</si>
  <si>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</si>
  <si>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</si>
  <si>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</si>
  <si>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</si>
  <si>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</si>
  <si>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</si>
  <si>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</si>
  <si>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</si>
  <si>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</si>
  <si>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</si>
  <si>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</si>
  <si>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</si>
  <si>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</si>
  <si>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</si>
  <si>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</si>
  <si>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</si>
  <si>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</si>
  <si>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</si>
  <si>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</si>
  <si>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</si>
  <si>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</si>
  <si>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</si>
  <si>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</si>
  <si>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</si>
  <si>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</si>
  <si>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</si>
  <si>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</si>
  <si>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</si>
  <si>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</si>
  <si>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</si>
  <si>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</si>
  <si>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</si>
  <si>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</si>
  <si>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</si>
  <si>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</si>
  <si>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</si>
  <si>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</si>
  <si>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</si>
  <si>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</si>
  <si>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</si>
  <si>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</si>
  <si>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</si>
  <si>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</si>
  <si>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</si>
  <si>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</si>
  <si>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</si>
  <si>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</si>
  <si>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</si>
  <si>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</si>
  <si>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</si>
  <si>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</si>
  <si>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</si>
  <si>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</si>
  <si>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</si>
  <si>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</si>
  <si>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</si>
  <si>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</si>
  <si>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</si>
  <si>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</si>
  <si>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</si>
  <si>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</si>
  <si>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</si>
  <si>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</si>
  <si>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</si>
  <si>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</si>
  <si>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</si>
  <si>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</si>
  <si>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</si>
  <si>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</si>
  <si>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</si>
  <si>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</si>
  <si>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</si>
  <si>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</si>
  <si>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</si>
  <si>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</si>
  <si>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</si>
  <si>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</si>
  <si>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</si>
  <si>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</si>
  <si>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</si>
  <si>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</si>
  <si>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</si>
  <si>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</si>
  <si>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</si>
  <si>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</si>
  <si>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</si>
  <si>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</si>
  <si>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</si>
  <si>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</si>
  <si>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</si>
  <si>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</si>
  <si>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</si>
  <si>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</si>
  <si>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</si>
  <si>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</si>
  <si>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</si>
  <si>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</si>
  <si>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</si>
  <si>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</si>
  <si>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</si>
  <si>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</si>
  <si>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</si>
  <si>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</si>
  <si>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</si>
  <si>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</si>
  <si>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</si>
  <si>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</si>
  <si>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</si>
  <si>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</si>
  <si>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</si>
  <si>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</si>
  <si>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</si>
  <si>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</si>
  <si>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</si>
  <si>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</si>
  <si>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</si>
  <si>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</si>
  <si>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</si>
  <si>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</si>
  <si>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</si>
  <si>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</si>
  <si>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</si>
  <si>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</si>
  <si>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</si>
  <si>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</si>
  <si>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</si>
  <si>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</si>
  <si>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</si>
  <si>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</si>
  <si>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</si>
  <si>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</si>
  <si>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</si>
  <si>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</si>
  <si>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</si>
  <si>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</si>
  <si>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</si>
  <si>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</si>
  <si>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</si>
  <si>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</si>
  <si>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</si>
  <si>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</si>
  <si>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</si>
  <si>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</si>
  <si>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</si>
  <si>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</si>
  <si>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</si>
  <si>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</si>
  <si>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</si>
  <si>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</si>
  <si>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</si>
  <si>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</si>
  <si>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</si>
  <si>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</si>
  <si>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</si>
  <si>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</si>
  <si>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</si>
  <si>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</si>
  <si>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</si>
  <si>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</si>
  <si>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</si>
  <si>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</si>
  <si>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</si>
  <si>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</si>
  <si>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</si>
  <si>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</si>
  <si>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</si>
  <si>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</si>
  <si>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</si>
  <si>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</si>
  <si>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</si>
  <si>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</si>
  <si>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</si>
  <si>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</si>
  <si>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</si>
  <si>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</si>
  <si>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</si>
  <si>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</si>
  <si>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</si>
  <si>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</si>
  <si>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</si>
  <si>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</si>
  <si>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</si>
  <si>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</si>
  <si>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</si>
  <si>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</si>
  <si>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</si>
  <si>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</si>
  <si>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</si>
  <si>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</si>
  <si>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</si>
  <si>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</si>
  <si>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</si>
  <si>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</si>
  <si>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</si>
  <si>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</si>
  <si>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</si>
  <si>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</si>
  <si>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</si>
  <si>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</si>
  <si>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</si>
  <si>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</si>
  <si>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</si>
  <si>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</si>
  <si>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</si>
  <si>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</si>
  <si>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</si>
  <si>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</si>
  <si>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</si>
  <si>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</si>
  <si>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</si>
  <si>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</si>
  <si>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</si>
  <si>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</si>
  <si>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</si>
  <si>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</si>
  <si>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</si>
  <si>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</si>
  <si>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</si>
  <si>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</si>
  <si>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</si>
  <si>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</si>
  <si>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</si>
  <si>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</si>
  <si>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</si>
  <si>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</si>
  <si>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</si>
  <si>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</si>
  <si>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</si>
  <si>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</si>
  <si>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</si>
  <si>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</si>
  <si>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</si>
  <si>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</si>
  <si>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</si>
  <si>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</si>
  <si>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</si>
  <si>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</si>
  <si>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</si>
  <si>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</si>
  <si>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</si>
  <si>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</si>
  <si>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</si>
  <si>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</si>
  <si>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</si>
  <si>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</si>
  <si>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</si>
  <si>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</si>
  <si>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</si>
  <si>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</si>
  <si>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</si>
  <si>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</si>
  <si>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</si>
  <si>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</si>
  <si>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</si>
  <si>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</si>
  <si>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</si>
  <si>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</si>
  <si>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</si>
  <si>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</si>
  <si>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</si>
  <si>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</si>
  <si>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</si>
  <si>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</si>
  <si>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</si>
  <si>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</si>
  <si>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</si>
  <si>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</si>
  <si>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</si>
  <si>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</si>
  <si>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</si>
  <si>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</si>
  <si>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</si>
  <si>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</si>
  <si>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</si>
  <si>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</si>
  <si>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</si>
  <si>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</si>
  <si>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</si>
  <si>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</si>
  <si>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</si>
  <si>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</si>
  <si>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</si>
  <si>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</si>
  <si>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</si>
  <si>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</si>
  <si>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</si>
  <si>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</si>
  <si>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</si>
  <si>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</si>
  <si>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</si>
  <si>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</si>
  <si>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</si>
  <si>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</si>
  <si>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</si>
  <si>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</si>
  <si>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</si>
  <si>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</si>
  <si>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</si>
  <si>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</si>
  <si>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</si>
  <si>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</si>
  <si>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</si>
  <si>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</si>
  <si>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</si>
  <si>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</si>
  <si>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</si>
  <si>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</si>
  <si>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</si>
  <si>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</si>
  <si>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</si>
  <si>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</si>
  <si>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</si>
  <si>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</si>
  <si>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</si>
  <si>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</si>
  <si>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</si>
  <si>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</si>
  <si>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</si>
  <si>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</si>
  <si>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</si>
  <si>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</si>
  <si>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</si>
  <si>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</si>
  <si>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</si>
  <si>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</si>
  <si>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</si>
  <si>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</si>
  <si>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</si>
  <si>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</si>
  <si>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</si>
  <si>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</si>
  <si>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</si>
  <si>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</si>
  <si>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</si>
  <si>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</si>
  <si>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</si>
  <si>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</si>
  <si>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</si>
  <si>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</si>
  <si>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</si>
  <si>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</si>
  <si>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</si>
  <si>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</si>
  <si>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</si>
  <si>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</si>
  <si>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</si>
  <si>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</si>
  <si>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</si>
  <si>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</si>
  <si>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</si>
  <si>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</si>
  <si>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</si>
  <si>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</si>
  <si>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</si>
  <si>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</si>
  <si>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</si>
  <si>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</si>
  <si>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</si>
  <si>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</si>
  <si>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</si>
  <si>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</si>
  <si>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</si>
  <si>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</si>
  <si>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</si>
  <si>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</si>
  <si>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</si>
  <si>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</si>
  <si>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</si>
  <si>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</si>
  <si>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</si>
  <si>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</si>
  <si>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</si>
  <si>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</si>
  <si>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</si>
  <si>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</si>
  <si>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</si>
  <si>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</si>
  <si>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</si>
  <si>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</si>
  <si>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</si>
  <si>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</si>
  <si>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</si>
  <si>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</si>
  <si>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</si>
  <si>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</si>
  <si>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</si>
  <si>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</si>
  <si>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</si>
  <si>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</si>
  <si>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</si>
  <si>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</si>
  <si>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</si>
  <si>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</si>
  <si>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</si>
  <si>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</si>
  <si>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</si>
  <si>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</si>
  <si>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</si>
  <si>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</si>
  <si>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</si>
  <si>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</si>
  <si>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</si>
  <si>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</si>
  <si>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</si>
  <si>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</si>
  <si>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</si>
  <si>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</si>
  <si>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</si>
  <si>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</si>
  <si>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</si>
  <si>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</si>
  <si>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</si>
  <si>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</si>
  <si>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</si>
  <si>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</si>
  <si>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</si>
  <si>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</si>
  <si>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</si>
  <si>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</si>
  <si>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</si>
  <si>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</si>
  <si>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</si>
  <si>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</si>
  <si>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</si>
  <si>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</si>
  <si>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</si>
  <si>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</si>
  <si>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</si>
  <si>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</si>
  <si>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</si>
  <si>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</si>
  <si>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</si>
  <si>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</si>
  <si>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</si>
  <si>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</si>
  <si>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</si>
  <si>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</si>
  <si>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</si>
  <si>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</si>
  <si>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</si>
  <si>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</si>
  <si>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</si>
  <si>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</si>
  <si>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</si>
  <si>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</si>
  <si>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</si>
  <si>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</si>
  <si>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</si>
  <si>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</si>
  <si>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</si>
  <si>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</si>
  <si>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</si>
  <si>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</si>
  <si>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</si>
  <si>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</si>
  <si>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</si>
  <si>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</si>
  <si>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</si>
  <si>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</si>
  <si>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</si>
  <si>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</si>
  <si>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</si>
  <si>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</si>
  <si>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</si>
  <si>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</si>
  <si>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</si>
  <si>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</si>
  <si>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</si>
  <si>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</si>
  <si>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</si>
  <si>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</si>
  <si>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</si>
  <si>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</si>
  <si>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</si>
  <si>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</si>
  <si>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</si>
  <si>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</si>
  <si>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</si>
  <si>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</si>
  <si>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</si>
  <si>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</si>
  <si>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</si>
  <si>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</si>
  <si>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</si>
  <si>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</si>
  <si>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</si>
  <si>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</si>
  <si>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</si>
  <si>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</si>
  <si>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</si>
  <si>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</si>
  <si>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</si>
  <si>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</si>
  <si>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</si>
  <si>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</si>
  <si>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</si>
  <si>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</si>
  <si>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</si>
  <si>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</si>
  <si>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</si>
  <si>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</si>
  <si>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</si>
  <si>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</si>
  <si>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</si>
  <si>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</si>
  <si>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</si>
  <si>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</si>
  <si>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</si>
  <si>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</si>
  <si>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</si>
  <si>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</si>
  <si>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</si>
  <si>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</si>
  <si>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</si>
  <si>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</si>
  <si>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</si>
  <si>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</si>
  <si>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</si>
  <si>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</si>
  <si>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</si>
  <si>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</si>
  <si>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</si>
  <si>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</si>
  <si>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</si>
  <si>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</si>
  <si>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</si>
  <si>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</si>
  <si>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</si>
  <si>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</si>
  <si>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</si>
  <si>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</si>
  <si>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</si>
  <si>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</si>
  <si>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</si>
  <si>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</si>
  <si>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</si>
  <si>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</si>
  <si>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</si>
  <si>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</si>
  <si>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</si>
  <si>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</si>
  <si>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</si>
  <si>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</si>
  <si>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</si>
  <si>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</si>
  <si>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</si>
  <si>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</si>
  <si>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</si>
  <si>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</si>
  <si>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</si>
  <si>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</si>
  <si>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</si>
  <si>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</si>
  <si>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</si>
  <si>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</si>
  <si>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</si>
  <si>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</si>
  <si>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</si>
  <si>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</si>
  <si>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</si>
  <si>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</si>
  <si>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</si>
  <si>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</si>
  <si>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</si>
  <si>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</si>
  <si>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</si>
  <si>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</si>
  <si>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</si>
  <si>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</si>
  <si>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</si>
  <si>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</si>
  <si>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</si>
  <si>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</si>
  <si>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</si>
  <si>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</si>
  <si>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</si>
  <si>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</si>
  <si>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</si>
  <si>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</si>
  <si>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</si>
  <si>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</si>
  <si>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</si>
  <si>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</si>
  <si>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</si>
  <si>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</si>
  <si>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</si>
  <si>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</si>
  <si>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</si>
  <si>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</si>
  <si>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</si>
  <si>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</si>
  <si>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</si>
  <si>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</si>
  <si>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</si>
  <si>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</si>
  <si>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</si>
  <si>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</si>
  <si>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</si>
  <si>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</si>
  <si>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</si>
  <si>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</si>
  <si>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</si>
  <si>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</si>
  <si>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</si>
  <si>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</si>
  <si>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</si>
  <si>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</si>
  <si>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</si>
  <si>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</si>
  <si>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</si>
  <si>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</si>
  <si>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</si>
  <si>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</si>
  <si>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</si>
  <si>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</si>
  <si>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</si>
  <si>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</si>
  <si>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</si>
  <si>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</si>
  <si>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</si>
  <si>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</si>
  <si>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</si>
  <si>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</si>
  <si>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</si>
  <si>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</si>
  <si>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</si>
  <si>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</si>
  <si>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</si>
  <si>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</si>
  <si>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</si>
  <si>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</si>
  <si>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</si>
  <si>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</si>
  <si>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</si>
  <si>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</si>
  <si>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</si>
  <si>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</si>
  <si>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</si>
  <si>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</si>
  <si>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</si>
  <si>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</si>
  <si>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</si>
  <si>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</si>
  <si>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</si>
  <si>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</si>
  <si>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</si>
  <si>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</si>
  <si>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</si>
  <si>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</si>
  <si>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</si>
  <si>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</si>
  <si>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</si>
  <si>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</si>
  <si>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</si>
  <si>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</si>
  <si>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</si>
  <si>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</si>
  <si>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</si>
  <si>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</si>
  <si>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</si>
  <si>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</si>
  <si>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</si>
  <si>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</si>
  <si>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</si>
  <si>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</si>
  <si>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</si>
  <si>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</si>
  <si>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</si>
  <si>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</si>
  <si>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</si>
  <si>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</si>
  <si>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</si>
  <si>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</si>
  <si>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</si>
  <si>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</si>
  <si>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</si>
  <si>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</si>
  <si>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</si>
  <si>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</si>
  <si>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</si>
  <si>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</si>
  <si>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</si>
  <si>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</si>
  <si>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</si>
  <si>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</si>
  <si>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</si>
  <si>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</si>
  <si>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</si>
  <si>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</si>
  <si>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</si>
  <si>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</si>
  <si>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</si>
  <si>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</si>
  <si>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</si>
  <si>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</si>
  <si>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</si>
  <si>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</si>
  <si>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</si>
  <si>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</si>
  <si>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</si>
  <si>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</si>
  <si>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</si>
  <si>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</si>
  <si>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</si>
  <si>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</si>
  <si>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</si>
  <si>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</si>
  <si>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</si>
  <si>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</si>
  <si>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</si>
  <si>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</si>
  <si>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</si>
  <si>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</si>
  <si>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</si>
  <si>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</si>
  <si>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</si>
  <si>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</si>
  <si>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</si>
  <si>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</si>
  <si>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</si>
  <si>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</si>
  <si>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</si>
  <si>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</si>
  <si>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</si>
  <si>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</si>
  <si>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</si>
  <si>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</si>
  <si>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</si>
  <si>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</si>
  <si>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</si>
  <si>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</si>
  <si>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</si>
  <si>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</si>
  <si>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</si>
  <si>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</si>
  <si>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</si>
  <si>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</si>
  <si>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</si>
  <si>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</si>
  <si>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</si>
  <si>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</si>
  <si>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</si>
  <si>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</si>
  <si>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</si>
  <si>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</si>
  <si>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</si>
  <si>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</si>
  <si>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</si>
  <si>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</si>
  <si>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</si>
  <si>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</si>
  <si>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</si>
  <si>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</si>
  <si>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</si>
  <si>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</si>
  <si>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</si>
  <si>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</si>
  <si>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</si>
  <si>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</si>
  <si>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</si>
  <si>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</si>
  <si>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</si>
  <si>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</si>
  <si>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</si>
  <si>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</si>
  <si>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</si>
  <si>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</si>
  <si>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</si>
  <si>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</si>
  <si>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</si>
  <si>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</si>
  <si>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</si>
  <si>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</si>
  <si>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</si>
  <si>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</si>
  <si>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</si>
  <si>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</si>
  <si>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</si>
  <si>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</si>
  <si>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</si>
  <si>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</si>
  <si>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</si>
  <si>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</si>
  <si>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</si>
  <si>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</si>
  <si>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</si>
  <si>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</si>
  <si>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</si>
  <si>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</si>
  <si>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</si>
  <si>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</si>
  <si>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</si>
  <si>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</si>
  <si>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</si>
  <si>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</si>
  <si>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</si>
  <si>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</si>
  <si>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</si>
  <si>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</si>
  <si>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</si>
  <si>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</si>
  <si>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</si>
  <si>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</si>
  <si>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</si>
  <si>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</si>
  <si>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</si>
  <si>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</si>
  <si>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</si>
  <si>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</si>
  <si>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</si>
  <si>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</si>
  <si>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</si>
  <si>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</si>
  <si>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</si>
  <si>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</si>
  <si>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</si>
  <si>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</si>
  <si>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</si>
  <si>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</si>
  <si>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</si>
  <si>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</si>
  <si>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</si>
  <si>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</si>
  <si>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</si>
  <si>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</si>
  <si>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</si>
  <si>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</si>
  <si>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</si>
  <si>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</si>
  <si>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</si>
  <si>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</si>
  <si>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</si>
  <si>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</si>
  <si>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</si>
  <si>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</si>
  <si>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</si>
  <si>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</si>
  <si>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</si>
  <si>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</si>
  <si>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</si>
  <si>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</si>
  <si>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</si>
  <si>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</si>
  <si>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</si>
  <si>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</si>
  <si>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</si>
  <si>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</si>
  <si>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</si>
  <si>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</si>
  <si>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</si>
  <si>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</si>
  <si>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</si>
  <si>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</si>
  <si>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</si>
  <si>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</si>
  <si>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</si>
  <si>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</si>
  <si>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</si>
  <si>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</si>
  <si>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</si>
  <si>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</si>
  <si>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</si>
  <si>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</si>
  <si>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</si>
  <si>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</si>
  <si>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</si>
  <si>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</si>
  <si>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</si>
  <si>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</si>
  <si>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</si>
  <si>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</si>
  <si>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</si>
  <si>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</si>
  <si>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</si>
  <si>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</si>
  <si>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</si>
  <si>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</si>
  <si>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</si>
  <si>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</si>
  <si>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</si>
  <si>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</si>
  <si>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</si>
  <si>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</si>
  <si>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</si>
  <si>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</si>
  <si>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</si>
  <si>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</si>
  <si>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</si>
  <si>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</si>
  <si>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</si>
  <si>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</si>
  <si>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</si>
  <si>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</si>
  <si>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</si>
  <si>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</si>
  <si>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</si>
  <si>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</si>
  <si>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</si>
  <si>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</si>
  <si>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</si>
  <si>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</si>
  <si>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</si>
  <si>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</si>
  <si>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</si>
  <si>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</si>
  <si>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</si>
  <si>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</si>
  <si>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</si>
  <si>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</si>
  <si>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</si>
  <si>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</si>
  <si>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</si>
  <si>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</si>
  <si>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</si>
  <si>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</si>
  <si>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</si>
  <si>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</si>
  <si>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</si>
  <si>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</si>
  <si>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</si>
  <si>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</si>
  <si>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</si>
  <si>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</si>
  <si>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</si>
  <si>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</si>
  <si>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</si>
  <si>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</si>
  <si>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</si>
  <si>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</si>
  <si>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</si>
  <si>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</si>
  <si>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</si>
  <si>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</si>
  <si>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</si>
  <si>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</si>
  <si>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</si>
  <si>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</si>
  <si>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</si>
  <si>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</si>
  <si>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</si>
  <si>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</si>
  <si>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</si>
  <si>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</si>
  <si>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</si>
  <si>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</si>
  <si>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</si>
  <si>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</si>
  <si>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</si>
  <si>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</si>
  <si>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</si>
  <si>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</si>
  <si>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</si>
  <si>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</si>
  <si>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</si>
  <si>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</si>
  <si>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</si>
  <si>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</si>
  <si>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</si>
  <si>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</si>
  <si>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</si>
  <si>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</si>
  <si>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</si>
  <si>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</si>
  <si>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</si>
  <si>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</si>
  <si>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</si>
  <si>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</si>
  <si>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</si>
  <si>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</si>
  <si>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</si>
  <si>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</si>
  <si>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</si>
  <si>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</si>
  <si>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</si>
  <si>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</si>
  <si>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</si>
  <si>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</si>
  <si>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</si>
  <si>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</si>
  <si>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</si>
  <si>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</si>
  <si>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</si>
  <si>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</si>
  <si>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</si>
  <si>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</si>
  <si>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</si>
  <si>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</si>
  <si>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</si>
  <si>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</si>
  <si>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</si>
  <si>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</si>
  <si>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</si>
  <si>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</si>
  <si>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</si>
  <si>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</si>
  <si>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</si>
  <si>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</si>
  <si>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</si>
  <si>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</si>
  <si>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</si>
  <si>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</si>
  <si>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</si>
  <si>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</si>
  <si>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</si>
  <si>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</si>
  <si>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</si>
  <si>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</si>
  <si>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</si>
  <si>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</si>
  <si>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</si>
  <si>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</si>
  <si>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</si>
  <si>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</si>
  <si>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</si>
  <si>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</si>
  <si>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</si>
  <si>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</si>
  <si>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</si>
  <si>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</si>
  <si>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</si>
  <si>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</si>
  <si>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</si>
  <si>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</si>
  <si>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</si>
  <si>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</si>
  <si>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</si>
  <si>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</si>
  <si>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</si>
  <si>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</si>
  <si>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</si>
  <si>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</si>
  <si>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</si>
  <si>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</si>
  <si>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</si>
  <si>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</si>
  <si>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</si>
  <si>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</si>
  <si>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</si>
  <si>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</si>
  <si>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</si>
  <si>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</si>
  <si>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</si>
  <si>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</si>
  <si>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</si>
  <si>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</si>
  <si>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</si>
  <si>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</si>
  <si>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</si>
  <si>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</si>
  <si>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</si>
  <si>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</si>
  <si>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</si>
  <si>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</si>
  <si>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</si>
  <si>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</si>
  <si>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</si>
  <si>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</si>
  <si>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</si>
  <si>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</si>
  <si>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</si>
  <si>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</si>
  <si>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</si>
  <si>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</si>
  <si>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</si>
  <si>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</si>
  <si>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</si>
  <si>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</si>
  <si>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</si>
  <si>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</si>
  <si>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</si>
  <si>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</si>
  <si>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</si>
  <si>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</si>
  <si>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</si>
  <si>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</si>
  <si>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</si>
  <si>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</si>
  <si>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</si>
  <si>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</si>
  <si>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</si>
  <si>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</si>
  <si>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</si>
  <si>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</si>
  <si>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</si>
  <si>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</si>
  <si>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</si>
  <si>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</si>
  <si>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</si>
  <si>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</si>
  <si>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</si>
  <si>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</si>
  <si>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</si>
  <si>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</si>
  <si>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</si>
  <si>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</si>
  <si>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</si>
  <si>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</si>
  <si>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</si>
  <si>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</si>
  <si>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</si>
  <si>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</si>
  <si>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</si>
  <si>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</si>
  <si>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</si>
  <si>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</si>
  <si>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</si>
  <si>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</si>
  <si>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</si>
  <si>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</si>
  <si>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</si>
  <si>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</si>
  <si>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</si>
  <si>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</si>
  <si>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</si>
  <si>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</si>
  <si>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</si>
  <si>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</si>
  <si>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</si>
  <si>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</si>
  <si>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</si>
  <si>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</si>
  <si>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</si>
  <si>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</si>
  <si>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</si>
  <si>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</si>
  <si>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</si>
  <si>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</si>
  <si>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</si>
  <si>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</si>
  <si>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</si>
  <si>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</si>
  <si>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</si>
  <si>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</si>
  <si>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</si>
  <si>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</si>
  <si>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</si>
  <si>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</si>
  <si>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</si>
  <si>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</si>
  <si>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</si>
  <si>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</si>
  <si>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</si>
  <si>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</si>
  <si>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</si>
  <si>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</si>
  <si>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</si>
  <si>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</si>
  <si>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</si>
  <si>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</si>
  <si>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</si>
  <si>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</si>
  <si>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</si>
  <si>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</si>
  <si>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</si>
  <si>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</si>
  <si>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</si>
  <si>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</si>
  <si>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</si>
  <si>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</si>
  <si>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</si>
  <si>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</si>
  <si>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</si>
  <si>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</si>
  <si>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</si>
  <si>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</si>
  <si>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</si>
  <si>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</si>
  <si>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</si>
  <si>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</si>
  <si>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</si>
  <si>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</si>
  <si>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</si>
  <si>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</si>
  <si>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</si>
  <si>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</si>
  <si>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</si>
  <si>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</si>
  <si>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</si>
  <si>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</si>
  <si>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</si>
  <si>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</si>
  <si>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</si>
  <si>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</si>
  <si>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</si>
  <si>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</si>
  <si>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</si>
  <si>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</si>
  <si>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</si>
  <si>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</si>
  <si>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</si>
  <si>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</si>
  <si>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</si>
  <si>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</si>
  <si>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</si>
  <si>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</si>
  <si>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</si>
  <si>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</si>
  <si>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</si>
  <si>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</si>
  <si>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</si>
  <si>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</si>
  <si>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</si>
  <si>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</si>
  <si>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</si>
  <si>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</si>
  <si>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</si>
  <si>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</si>
  <si>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</si>
  <si>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</si>
  <si>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</si>
  <si>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</si>
  <si>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</si>
  <si>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</si>
  <si>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</si>
  <si>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</si>
  <si>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</si>
  <si>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</si>
  <si>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</si>
  <si>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</si>
  <si>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</si>
  <si>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</si>
  <si>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</si>
  <si>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</si>
  <si>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</si>
  <si>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</si>
  <si>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</si>
  <si>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</si>
  <si>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</si>
  <si>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</si>
  <si>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</si>
  <si>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</si>
  <si>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</si>
  <si>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</si>
  <si>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</si>
  <si>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</si>
  <si>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</si>
  <si>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</si>
  <si>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</si>
  <si>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</si>
  <si>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</si>
  <si>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</si>
  <si>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</si>
  <si>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</si>
  <si>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</si>
  <si>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</si>
  <si>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</si>
  <si>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</si>
  <si>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</si>
  <si>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</si>
  <si>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</si>
  <si>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</si>
  <si>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</si>
  <si>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</si>
  <si>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</si>
  <si>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</si>
  <si>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</si>
  <si>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</si>
  <si>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</si>
  <si>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</si>
  <si>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</si>
  <si>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</si>
  <si>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</si>
  <si>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</si>
  <si>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</si>
  <si>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</si>
  <si>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</si>
  <si>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</si>
  <si>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</si>
  <si>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</si>
  <si>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</si>
  <si>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</si>
  <si>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</si>
  <si>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</si>
  <si>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</si>
  <si>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</si>
  <si>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</si>
  <si>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</si>
  <si>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</si>
  <si>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</si>
  <si>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</si>
  <si>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</si>
  <si>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</si>
  <si>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</si>
  <si>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</si>
  <si>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</si>
  <si>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</si>
  <si>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</si>
  <si>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</si>
  <si>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</si>
  <si>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</si>
  <si>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</si>
  <si>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</si>
  <si>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</si>
  <si>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</si>
  <si>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</si>
  <si>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</si>
  <si>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</si>
  <si>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</si>
  <si>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</si>
  <si>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</si>
  <si>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</si>
  <si>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</si>
  <si>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</si>
  <si>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</si>
  <si>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</si>
  <si>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</si>
  <si>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</si>
  <si>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</si>
  <si>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</si>
  <si>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</si>
  <si>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</si>
  <si>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</si>
  <si>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</si>
  <si>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</si>
  <si>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</si>
  <si>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</si>
  <si>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</si>
  <si>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</si>
  <si>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</si>
  <si>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</si>
  <si>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</si>
  <si>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</si>
  <si>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</si>
  <si>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</si>
  <si>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</si>
  <si>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</si>
  <si>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</si>
  <si>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</si>
  <si>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</si>
  <si>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</si>
  <si>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</si>
  <si>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</si>
  <si>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</si>
  <si>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</si>
  <si>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</si>
  <si>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</si>
  <si>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</si>
  <si>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</si>
  <si>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</si>
  <si>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</si>
  <si>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</si>
  <si>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</si>
  <si>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</si>
  <si>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</si>
  <si>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</si>
  <si>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</si>
  <si>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</si>
  <si>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</si>
  <si>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</si>
  <si>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</si>
  <si>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</si>
  <si>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</si>
  <si>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</si>
  <si>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</si>
  <si>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</si>
  <si>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</si>
  <si>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</si>
  <si>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</si>
  <si>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</si>
  <si>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</si>
  <si>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</si>
  <si>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</si>
  <si>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</si>
  <si>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</si>
  <si>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</si>
  <si>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</si>
  <si>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</si>
  <si>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</si>
  <si>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</si>
  <si>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</si>
  <si>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</si>
  <si>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</si>
  <si>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</si>
  <si>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</si>
  <si>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</si>
  <si>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</si>
  <si>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</si>
  <si>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</si>
  <si>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</si>
  <si>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</si>
  <si>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</si>
  <si>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</si>
  <si>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</si>
  <si>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</si>
  <si>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</si>
  <si>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</si>
  <si>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</si>
  <si>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</si>
  <si>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</si>
  <si>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</si>
  <si>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</si>
  <si>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</si>
  <si>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</si>
  <si>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</si>
  <si>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</si>
  <si>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</si>
  <si>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</si>
  <si>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</si>
  <si>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</si>
  <si>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</si>
  <si>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</si>
  <si>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</si>
  <si>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</si>
  <si>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</si>
  <si>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</si>
  <si>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</si>
  <si>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</si>
  <si>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</si>
  <si>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</si>
  <si>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</si>
  <si>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</si>
  <si>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</si>
  <si>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</si>
  <si>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</si>
  <si>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</si>
  <si>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</si>
  <si>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</si>
  <si>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</si>
  <si>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</si>
  <si>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</si>
  <si>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</si>
  <si>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</si>
  <si>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</si>
  <si>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</si>
  <si>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</si>
  <si>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</si>
  <si>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</si>
  <si>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</si>
  <si>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</si>
  <si>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</si>
  <si>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</si>
  <si>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</si>
  <si>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</si>
  <si>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</si>
  <si>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</si>
  <si>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</si>
  <si>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</si>
  <si>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</si>
  <si>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</si>
  <si>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</si>
  <si>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</si>
  <si>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</si>
  <si>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</si>
  <si>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</si>
  <si>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</si>
  <si>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</si>
  <si>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</si>
  <si>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</si>
  <si>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</si>
  <si>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</si>
  <si>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</si>
  <si>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</si>
  <si>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</si>
  <si>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</si>
  <si>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</si>
  <si>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</si>
  <si>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</si>
  <si>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</si>
  <si>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</si>
  <si>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</si>
  <si>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</si>
  <si>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</si>
  <si>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</si>
  <si>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</si>
  <si>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</si>
  <si>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</si>
  <si>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</si>
  <si>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</si>
  <si>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</si>
  <si>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</si>
  <si>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</si>
  <si>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</si>
  <si>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</si>
  <si>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</si>
  <si>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</si>
  <si>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</si>
  <si>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</si>
  <si>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</si>
  <si>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</si>
  <si>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</si>
  <si>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</si>
  <si>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</si>
  <si>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</si>
  <si>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</si>
  <si>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</si>
  <si>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</si>
  <si>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</si>
  <si>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</si>
  <si>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</si>
  <si>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</si>
  <si>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</si>
  <si>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</si>
  <si>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</si>
  <si>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</si>
  <si>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</si>
  <si>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</si>
  <si>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</si>
  <si>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</si>
  <si>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</si>
  <si>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</si>
  <si>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</si>
  <si>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</si>
  <si>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</si>
  <si>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</si>
  <si>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</si>
  <si>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</si>
  <si>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</si>
  <si>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</si>
  <si>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</si>
  <si>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</si>
  <si>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</si>
  <si>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</si>
  <si>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</si>
  <si>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</si>
  <si>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</si>
  <si>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</si>
  <si>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</si>
  <si>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</si>
  <si>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</si>
  <si>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</si>
  <si>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</si>
  <si>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</si>
  <si>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</si>
  <si>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</si>
  <si>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</si>
  <si>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</si>
  <si>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</si>
  <si>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</si>
  <si>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</si>
  <si>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</si>
  <si>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</si>
  <si>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</si>
  <si>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</si>
  <si>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</si>
  <si>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</si>
  <si>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</si>
  <si>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</si>
  <si>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</si>
  <si>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</si>
  <si>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</si>
  <si>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</si>
  <si>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</si>
  <si>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</si>
  <si>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</si>
  <si>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</si>
  <si>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</si>
  <si>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</si>
  <si>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</si>
  <si>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</si>
  <si>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</si>
  <si>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</si>
  <si>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</si>
  <si>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</si>
  <si>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</si>
  <si>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</si>
  <si>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</si>
  <si>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</si>
  <si>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</si>
  <si>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</si>
  <si>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</si>
  <si>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</si>
  <si>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</si>
  <si>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</si>
  <si>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</si>
  <si>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</si>
  <si>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</si>
  <si>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</si>
  <si>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</si>
  <si>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</si>
  <si>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</si>
  <si>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</si>
  <si>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</si>
  <si>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</si>
  <si>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</si>
  <si>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</si>
  <si>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</si>
  <si>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</si>
  <si>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</si>
  <si>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</si>
  <si>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</si>
  <si>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</si>
  <si>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</si>
  <si>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</si>
  <si>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</si>
  <si>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</si>
  <si>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</si>
  <si>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</si>
  <si>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</si>
  <si>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</si>
  <si>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</si>
  <si>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</si>
  <si>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</si>
  <si>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</si>
  <si>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</si>
  <si>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</si>
  <si>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</si>
  <si>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</si>
  <si>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</si>
  <si>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</si>
  <si>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</si>
  <si>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</si>
  <si>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</si>
  <si>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</si>
  <si>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</si>
  <si>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</si>
  <si>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</si>
  <si>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</si>
  <si>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</si>
  <si>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</si>
  <si>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</si>
  <si>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</si>
  <si>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</si>
  <si>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</si>
  <si>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</si>
  <si>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</si>
  <si>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</si>
  <si>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</si>
  <si>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</si>
  <si>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</si>
  <si>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</si>
  <si>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</si>
  <si>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</si>
  <si>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</si>
  <si>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</si>
  <si>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</si>
  <si>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</si>
  <si>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</si>
  <si>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</si>
  <si>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</si>
  <si>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</si>
  <si>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</si>
  <si>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</si>
  <si>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</si>
  <si>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</si>
  <si>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</si>
  <si>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</si>
  <si>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</si>
  <si>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</si>
  <si>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</si>
  <si>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</si>
  <si>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</si>
  <si>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</si>
  <si>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</si>
  <si>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</si>
  <si>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</si>
  <si>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</si>
  <si>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</si>
  <si>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</si>
  <si>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</si>
  <si>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</si>
  <si>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</si>
  <si>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</si>
  <si>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</si>
  <si>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</si>
  <si>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</si>
  <si>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</si>
  <si>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</si>
  <si>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</si>
  <si>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</si>
  <si>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</si>
  <si>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</si>
  <si>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</si>
  <si>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</si>
  <si>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</si>
  <si>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</si>
  <si>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</si>
  <si>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</si>
  <si>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</si>
  <si>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</si>
  <si>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</si>
  <si>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</si>
  <si>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</si>
  <si>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</si>
  <si>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</si>
  <si>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</si>
  <si>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</si>
  <si>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</si>
  <si>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</si>
  <si>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</si>
  <si>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</si>
  <si>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</si>
  <si>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</si>
  <si>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</si>
  <si>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</si>
  <si>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</si>
  <si>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</si>
  <si>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</si>
  <si>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</si>
  <si>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</si>
  <si>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</si>
  <si>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</si>
  <si>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</si>
  <si>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</si>
  <si>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</si>
  <si>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</si>
  <si>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</si>
  <si>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</si>
  <si>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</si>
  <si>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</si>
  <si>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</si>
  <si>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</si>
  <si>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</si>
  <si>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</si>
  <si>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</si>
  <si>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</si>
  <si>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</si>
  <si>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</si>
  <si>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</si>
  <si>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</si>
  <si>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</si>
  <si>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</si>
  <si>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</si>
  <si>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</si>
  <si>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</si>
  <si>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</si>
  <si>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</si>
  <si>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</si>
  <si>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</si>
  <si>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</si>
  <si>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</si>
  <si>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</si>
  <si>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</si>
  <si>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</si>
  <si>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</si>
  <si>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</si>
  <si>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</si>
  <si>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</si>
  <si>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</si>
  <si>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</si>
  <si>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</si>
  <si>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</si>
  <si>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</si>
  <si>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</si>
  <si>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</si>
  <si>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</si>
  <si>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</si>
  <si>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</si>
  <si>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</si>
  <si>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</si>
  <si>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</si>
  <si>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</si>
  <si>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</si>
  <si>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</si>
  <si>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</si>
  <si>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</si>
  <si>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</si>
  <si>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</si>
  <si>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</si>
  <si>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</si>
  <si>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</si>
  <si>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</si>
  <si>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</si>
  <si>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</si>
  <si>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</si>
  <si>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</si>
  <si>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</si>
  <si>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</si>
  <si>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</si>
  <si>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</si>
  <si>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</si>
  <si>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</si>
  <si>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</si>
  <si>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</si>
  <si>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</si>
  <si>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</si>
  <si>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</si>
  <si>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</si>
  <si>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</si>
  <si>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</si>
  <si>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</si>
  <si>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</si>
  <si>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</si>
  <si>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</si>
  <si>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</si>
  <si>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</si>
  <si>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</si>
  <si>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</si>
  <si>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</si>
  <si>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</si>
  <si>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</si>
  <si>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</si>
  <si>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</si>
  <si>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</si>
  <si>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</si>
  <si>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</si>
  <si>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</si>
  <si>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</si>
  <si>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</si>
  <si>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</si>
  <si>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</si>
  <si>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</si>
  <si>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</si>
  <si>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</si>
  <si>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</si>
  <si>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</si>
  <si>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</si>
  <si>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Logan</t>
  </si>
  <si>
    <t>1300 1500th Street</t>
  </si>
  <si>
    <t>Lincoln</t>
  </si>
  <si>
    <t>office@cel61.com</t>
  </si>
  <si>
    <t>Laura Irwin</t>
  </si>
  <si>
    <t>lirwin@cel61.com</t>
  </si>
  <si>
    <t>217-732-4136</t>
  </si>
  <si>
    <t>217-732-3265</t>
  </si>
  <si>
    <t>Koch Consultants, Ltd.</t>
  </si>
  <si>
    <t>Nathan D. Koch</t>
  </si>
  <si>
    <t>PO Box 1400</t>
  </si>
  <si>
    <t xml:space="preserve">Tremont </t>
  </si>
  <si>
    <t>309-267-3796</t>
  </si>
  <si>
    <t>309-216-3796</t>
  </si>
  <si>
    <t>065.027018</t>
  </si>
  <si>
    <t>nate@kochconsultants.com</t>
  </si>
  <si>
    <t xml:space="preserve">As described more fully in Note 1, the District has prepared these financial statements using accounting practices prescribed or permitted by the Illinois State Board of Education, which practices differ from accounting principles generally accepted in the United States of America. The effects on the financial statements of the variances between these regulatory accounting practices and accounting principles generally accepted in the United States of America, although not reasonably determinable, are presumed to be material.  The District has omitted disclosures required by Governmental Accounting Standards Board 45 "Accounting and Financial Reporting for Post-Employment Benefits Other than Pensions." The amount by which these disclosures would affect the financial statements is not reasonably determinable.  </t>
  </si>
  <si>
    <t>Page 10, Line 81, Account 1790 - Other District/School Activity Revenue</t>
  </si>
  <si>
    <t>Athletic fees and concessions</t>
  </si>
  <si>
    <t>Misc library income</t>
  </si>
  <si>
    <t>Misc music income</t>
  </si>
  <si>
    <t>PBIS</t>
  </si>
  <si>
    <t>(Educational Fund)</t>
  </si>
  <si>
    <t>Page 11, Line 107 Account 1999 - Other Local Revenues</t>
  </si>
  <si>
    <t>Sale of monitor(Educational Fund)</t>
  </si>
  <si>
    <t>2013 A GO School Bonds</t>
  </si>
  <si>
    <t>2013 B Debt Certificates</t>
  </si>
  <si>
    <t>Page 26, Line 10 - Other Receipts</t>
  </si>
  <si>
    <t>Special education grants</t>
  </si>
  <si>
    <t>Special education tuition charged to other Districts</t>
  </si>
  <si>
    <t>General State Aid restricted for Special Education</t>
  </si>
  <si>
    <t>(Special Education)</t>
  </si>
  <si>
    <t xml:space="preserve">Segregating accounting and finance duties among properly trained and informed employees is a key internal control and is considered a good business practice. </t>
  </si>
  <si>
    <t xml:space="preserve">Many of the District's accounting and finance functions were not ideally segregated.  </t>
  </si>
  <si>
    <t xml:space="preserve">This situation was noted while obtaining an understanding of the District's internal control and when numerous reclassification entries were proposed as a result of the audit.  </t>
  </si>
  <si>
    <t xml:space="preserve">Errors or irregularities may arise and not be prevented or detected and corrected on a timely basis - such as the reclassification entries (audit adjustments) that arose as a result of the audit. </t>
  </si>
  <si>
    <t xml:space="preserve">With limited resources and personnel, the District cannot segregate all duties to an ideal level. </t>
  </si>
  <si>
    <t xml:space="preserve">Administration should evaluate significant accounting processes and consider how duties may be better segregated.  Administration and the board should closely oversee and review accounting information and consider the appropriateness of that information in light of their knowledge of the District and its operations. </t>
  </si>
  <si>
    <t xml:space="preserve">Administration is in the process of reevaluating all financial processes and making policy changes to lessen the risks presented by the lack of ideal segregation of duties.  Administration and the Board will continue to carefully review the financial activity and position of the District on an ongoing basis.   </t>
  </si>
  <si>
    <t>Consistency in the application of existing controls and accounting procedures including the recording of transactions (classification) is essential to proper internal controls and financial reporting.</t>
  </si>
  <si>
    <t xml:space="preserve">This situation was noted while obtaining an understanding of the District's internal control and when several reclassification entries were necessary as a result of the audit.  </t>
  </si>
  <si>
    <t xml:space="preserve">Errors or irregularities may arise and not be prevented or detected and corrected on a timely basis - such as the significant reclassification entries (audit adjustments) that arose as a result of the audit. </t>
  </si>
  <si>
    <t>The District’s process of monitoring internal controls and accounting procedures was not consistently applied during the year.</t>
  </si>
  <si>
    <t>Administration should reevaluate their monitoring process and commit to improving the process and applying it consistently – particularly to ensure transaction review/approval is properly documented and transactions are properly classified.</t>
  </si>
  <si>
    <t xml:space="preserve">The District did not consistently apply existing controls and accounting procedures including the recording of transactions (classification).   This included, in some instances, failure to document reviews of transactions by responsible officials and failure to properly classify transactions.  </t>
  </si>
  <si>
    <t>Administration will make changes as necessary to ensure such lapses in the monitoring process do not reoccur.</t>
  </si>
  <si>
    <t>2015-001</t>
  </si>
  <si>
    <t>Accounting duties are not ideally segregated.</t>
  </si>
  <si>
    <t>Modified and repeated as 2016-001</t>
  </si>
  <si>
    <t xml:space="preserve">The District did not consistently apply existing </t>
  </si>
  <si>
    <t xml:space="preserve">controls and accounting procedures including </t>
  </si>
  <si>
    <t>the maintenance of documentation and the</t>
  </si>
  <si>
    <t>recording of transactions (classification).</t>
  </si>
  <si>
    <t>2015-002</t>
  </si>
  <si>
    <t>Modified and repeated as 2016-002</t>
  </si>
  <si>
    <t>The District will continue to review its current allocation of duties, monitor closely the financial responsibilities given staff and volunteers, and periodically evaluate if there may be ways to further segregate these duties and responsibilities.  However, the District recognizes that with limited resources an ideal segregation of duties may not be fully achieved.  Therefore, administration will consider this risk when performing its regular review of the District's financial position and activity.  Administration will pursue the reasons behind any activity that differs significantly from its expectations.</t>
  </si>
  <si>
    <t>Implemented</t>
  </si>
  <si>
    <t>Laura Irwin, Superintendent</t>
  </si>
  <si>
    <t>No further response</t>
  </si>
  <si>
    <t xml:space="preserve">The District did not consistently apply existing controls and accounting procedures including the recording of transactions (classification).  </t>
  </si>
  <si>
    <t>Ongoing - June 2017</t>
  </si>
  <si>
    <t>None further</t>
  </si>
  <si>
    <t xml:space="preserve">Administration is in the process of making changes as necessary to ensure that policies, procedures, and controls are applied consistently across all transactions.   </t>
  </si>
  <si>
    <t>Chester-East Lincoln CCSD 61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</si>
</sst>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name val="Calibri"/>
      <family val="2"/>
      <scheme val="minor"/>
    </font>
    <font>
      <u/>
      <sz val="11"/>
      <name val="Calibri"/>
      <family val="2"/>
      <scheme val="minor"/>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16" fillId="0" borderId="0" xfId="0" applyFont="1"/>
    <xf numFmtId="164" fontId="116" fillId="0" borderId="0" xfId="0" applyNumberFormat="1" applyFont="1"/>
    <xf numFmtId="164" fontId="117" fillId="0" borderId="0" xfId="0" applyNumberFormat="1" applyFont="1"/>
    <xf numFmtId="180" fontId="116" fillId="0" borderId="0" xfId="1" applyNumberFormat="1" applyFont="1"/>
    <xf numFmtId="181" fontId="116" fillId="0" borderId="0" xfId="15" applyNumberFormat="1" applyFont="1"/>
    <xf numFmtId="181" fontId="116" fillId="0" borderId="163" xfId="0" applyNumberFormat="1" applyFont="1" applyBorder="1"/>
    <xf numFmtId="181" fontId="0" fillId="0" borderId="0" xfId="15" applyNumberFormat="1" applyFont="1"/>
    <xf numFmtId="180" fontId="0" fillId="0" borderId="0" xfId="1" applyNumberFormat="1" applyFont="1"/>
    <xf numFmtId="181" fontId="0" fillId="0" borderId="163" xfId="0" applyNumberForma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1343025</xdr:colOff>
          <xdr:row>1</xdr:row>
          <xdr:rowOff>152400</xdr:rowOff>
        </xdr:from>
        <xdr:to>
          <xdr:col>0</xdr:col>
          <xdr:colOff>2257425</xdr:colOff>
          <xdr:row>6</xdr:row>
          <xdr:rowOff>28575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7" t="s">
        <v>474</v>
      </c>
      <c r="J1" s="2108"/>
      <c r="K1" s="2108"/>
      <c r="L1" s="2108"/>
      <c r="M1" s="2108"/>
      <c r="N1" s="2108"/>
      <c r="O1" s="2108"/>
      <c r="P1" s="2108"/>
      <c r="Q1" s="2108"/>
      <c r="R1" s="2108"/>
      <c r="S1" s="2108"/>
    </row>
    <row r="2" spans="1:28" ht="12" customHeight="1" x14ac:dyDescent="0.2">
      <c r="A2" s="202" t="s">
        <v>1964</v>
      </c>
      <c r="D2" s="203"/>
      <c r="I2" s="2109" t="s">
        <v>1155</v>
      </c>
      <c r="J2" s="2108"/>
      <c r="K2" s="2108"/>
      <c r="L2" s="2108"/>
      <c r="M2" s="2108"/>
      <c r="N2" s="2108"/>
      <c r="O2" s="2108"/>
      <c r="P2" s="2108"/>
      <c r="Q2" s="2108"/>
      <c r="R2" s="2108"/>
      <c r="S2" s="2108"/>
    </row>
    <row r="3" spans="1:28" ht="12" customHeight="1" x14ac:dyDescent="0.2">
      <c r="A3" s="1875" t="s">
        <v>1952</v>
      </c>
      <c r="B3" s="1876"/>
      <c r="C3" s="1876"/>
      <c r="D3" s="1877"/>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4" t="s">
        <v>2090</v>
      </c>
      <c r="C5" s="179" t="s">
        <v>1083</v>
      </c>
      <c r="D5" s="364"/>
      <c r="E5" s="364"/>
      <c r="H5" s="193"/>
      <c r="I5" s="2117" t="s">
        <v>788</v>
      </c>
      <c r="J5" s="2116"/>
      <c r="K5" s="2116"/>
      <c r="L5" s="2116"/>
      <c r="M5" s="2116"/>
      <c r="N5" s="2116"/>
      <c r="O5" s="2116"/>
      <c r="P5" s="2116"/>
      <c r="Q5" s="2116"/>
      <c r="R5" s="2116"/>
      <c r="S5" s="2116"/>
    </row>
    <row r="6" spans="1:28" ht="14.1" customHeight="1" x14ac:dyDescent="0.2">
      <c r="B6" s="444"/>
      <c r="C6" s="179" t="s">
        <v>1084</v>
      </c>
      <c r="D6" s="364"/>
      <c r="E6" s="364"/>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5"/>
      <c r="K11" s="181"/>
      <c r="O11" s="1760" t="s">
        <v>2090</v>
      </c>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41">
        <v>17054061004</v>
      </c>
      <c r="B13" s="2142"/>
      <c r="C13" s="2142"/>
      <c r="D13" s="2142"/>
      <c r="E13" s="2142"/>
      <c r="F13" s="2142"/>
      <c r="G13" s="2142"/>
      <c r="H13" s="2143"/>
      <c r="I13" s="185"/>
      <c r="J13" s="184"/>
      <c r="K13" s="182"/>
      <c r="L13" s="184"/>
      <c r="M13" s="184"/>
      <c r="N13" s="184"/>
      <c r="O13" s="184"/>
      <c r="P13" s="184"/>
      <c r="Q13" s="184"/>
      <c r="R13" s="184"/>
      <c r="S13" s="184"/>
      <c r="T13" s="2146" t="s">
        <v>2099</v>
      </c>
      <c r="U13" s="2147"/>
      <c r="V13" s="2147"/>
      <c r="W13" s="2147"/>
      <c r="X13" s="2147"/>
      <c r="Y13" s="2148"/>
      <c r="Z13" s="2148"/>
      <c r="AA13" s="214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5" t="s">
        <v>2091</v>
      </c>
      <c r="B15" s="2144"/>
      <c r="C15" s="2144"/>
      <c r="D15" s="2144"/>
      <c r="E15" s="2144"/>
      <c r="F15" s="2144"/>
      <c r="G15" s="2144"/>
      <c r="H15" s="2145"/>
      <c r="T15" s="2076" t="s">
        <v>2100</v>
      </c>
      <c r="U15" s="2097"/>
      <c r="V15" s="2097"/>
      <c r="W15" s="2097"/>
      <c r="X15" s="2097"/>
      <c r="Y15" s="2150"/>
      <c r="Z15" s="2150"/>
      <c r="AA15" s="215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1" t="s">
        <v>2154</v>
      </c>
      <c r="B17" s="2102"/>
      <c r="C17" s="2102"/>
      <c r="D17" s="2102"/>
      <c r="E17" s="2102"/>
      <c r="F17" s="2102"/>
      <c r="G17" s="2102"/>
      <c r="H17" s="2127"/>
      <c r="T17" s="2155" t="s">
        <v>2101</v>
      </c>
      <c r="U17" s="2156"/>
      <c r="V17" s="2156"/>
      <c r="W17" s="2156"/>
      <c r="X17" s="2156"/>
      <c r="Y17" s="2156"/>
      <c r="Z17" s="2156"/>
      <c r="AA17" s="2157"/>
    </row>
    <row r="18" spans="1:27" ht="13.5" customHeight="1" x14ac:dyDescent="0.2">
      <c r="A18" s="365" t="s">
        <v>627</v>
      </c>
      <c r="B18" s="347"/>
      <c r="C18" s="343"/>
      <c r="D18" s="347"/>
      <c r="E18" s="347"/>
      <c r="F18" s="347"/>
      <c r="G18" s="347"/>
      <c r="H18" s="277"/>
      <c r="I18" s="2126" t="s">
        <v>784</v>
      </c>
      <c r="J18" s="2085"/>
      <c r="K18" s="2085"/>
      <c r="L18" s="2085"/>
      <c r="M18" s="2085"/>
      <c r="N18" s="2085"/>
      <c r="O18" s="2085"/>
      <c r="P18" s="2085"/>
      <c r="Q18" s="2085"/>
      <c r="R18" s="2085"/>
      <c r="S18" s="2086"/>
      <c r="T18" s="365" t="s">
        <v>827</v>
      </c>
      <c r="U18" s="272"/>
      <c r="V18" s="343"/>
      <c r="W18" s="271"/>
      <c r="X18" s="365" t="s">
        <v>306</v>
      </c>
      <c r="Y18" s="352"/>
      <c r="Z18" s="1973" t="s">
        <v>785</v>
      </c>
      <c r="AA18" s="201"/>
    </row>
    <row r="19" spans="1:27" ht="13.5" customHeight="1" x14ac:dyDescent="0.2">
      <c r="A19" s="2095" t="s">
        <v>2092</v>
      </c>
      <c r="B19" s="2093"/>
      <c r="C19" s="2093"/>
      <c r="D19" s="2093"/>
      <c r="E19" s="2093"/>
      <c r="F19" s="2093"/>
      <c r="G19" s="2093"/>
      <c r="H19" s="2075"/>
      <c r="I19" s="184"/>
      <c r="J19" s="379"/>
      <c r="K19" s="195"/>
      <c r="L19" s="193"/>
      <c r="M19" s="658" t="s">
        <v>360</v>
      </c>
      <c r="P19" s="181"/>
      <c r="Q19" s="181"/>
      <c r="R19" s="181"/>
      <c r="S19" s="185"/>
      <c r="T19" s="2095" t="s">
        <v>2102</v>
      </c>
      <c r="U19" s="2074"/>
      <c r="V19" s="2074"/>
      <c r="W19" s="2075"/>
      <c r="X19" s="2092" t="s">
        <v>2030</v>
      </c>
      <c r="Y19" s="2154"/>
      <c r="Z19" s="2152">
        <v>61568</v>
      </c>
      <c r="AA19" s="215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73" t="s">
        <v>2093</v>
      </c>
      <c r="B21" s="2074"/>
      <c r="C21" s="2074"/>
      <c r="D21" s="2074"/>
      <c r="E21" s="2074"/>
      <c r="F21" s="2074"/>
      <c r="G21" s="2074"/>
      <c r="H21" s="2075"/>
      <c r="I21" s="2121" t="s">
        <v>786</v>
      </c>
      <c r="J21" s="2116"/>
      <c r="K21" s="2116"/>
      <c r="L21" s="2116"/>
      <c r="M21" s="2116"/>
      <c r="N21" s="2116"/>
      <c r="O21" s="2116"/>
      <c r="P21" s="2116"/>
      <c r="Q21" s="2116"/>
      <c r="R21" s="2116"/>
      <c r="S21" s="2122"/>
      <c r="T21" s="2101" t="s">
        <v>2103</v>
      </c>
      <c r="U21" s="2162"/>
      <c r="V21" s="2162"/>
      <c r="W21" s="2162"/>
      <c r="X21" s="2167" t="s">
        <v>2104</v>
      </c>
      <c r="Y21" s="2165"/>
      <c r="Z21" s="2165"/>
      <c r="AA21" s="2166"/>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2026</v>
      </c>
      <c r="U22" s="272"/>
      <c r="V22" s="343"/>
      <c r="W22" s="272"/>
      <c r="X22" s="1974" t="s">
        <v>1631</v>
      </c>
      <c r="Z22" s="200"/>
      <c r="AA22" s="201"/>
    </row>
    <row r="23" spans="1:27" ht="13.5" customHeight="1" x14ac:dyDescent="0.2">
      <c r="A23" s="2118" t="s">
        <v>2094</v>
      </c>
      <c r="B23" s="2119"/>
      <c r="C23" s="2119"/>
      <c r="D23" s="2119"/>
      <c r="E23" s="2119"/>
      <c r="F23" s="2119"/>
      <c r="G23" s="2119"/>
      <c r="H23" s="2120"/>
      <c r="T23" s="2161" t="s">
        <v>2105</v>
      </c>
      <c r="U23" s="2162"/>
      <c r="V23" s="2162"/>
      <c r="W23" s="2162"/>
      <c r="X23" s="2164">
        <v>43373</v>
      </c>
      <c r="Y23" s="2165"/>
      <c r="Z23" s="2165"/>
      <c r="AA23" s="216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3">
        <v>62656</v>
      </c>
      <c r="B25" s="2074"/>
      <c r="C25" s="2074"/>
      <c r="D25" s="2074"/>
      <c r="E25" s="2074"/>
      <c r="F25" s="2074"/>
      <c r="G25" s="2074"/>
      <c r="H25" s="2075"/>
      <c r="I25" s="659"/>
      <c r="J25" s="204"/>
      <c r="K25" s="204"/>
      <c r="L25" s="204"/>
      <c r="M25" s="204"/>
      <c r="N25" s="204"/>
      <c r="O25" s="204"/>
      <c r="P25" s="204"/>
      <c r="Q25" s="204"/>
      <c r="R25" s="204"/>
      <c r="S25" s="205"/>
      <c r="T25" s="2158" t="s">
        <v>2106</v>
      </c>
      <c r="U25" s="2159"/>
      <c r="V25" s="2159"/>
      <c r="W25" s="2159"/>
      <c r="X25" s="2159"/>
      <c r="Y25" s="2159"/>
      <c r="Z25" s="2159"/>
      <c r="AA25" s="216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84" t="s">
        <v>2003</v>
      </c>
      <c r="J27" s="2085"/>
      <c r="K27" s="2085"/>
      <c r="L27" s="2085"/>
      <c r="M27" s="2085"/>
      <c r="N27" s="2085"/>
      <c r="O27" s="2085"/>
      <c r="P27" s="2085"/>
      <c r="Q27" s="2085"/>
      <c r="R27" s="2085"/>
      <c r="S27" s="208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1760"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2090</v>
      </c>
      <c r="C30" s="672" t="s">
        <v>1385</v>
      </c>
      <c r="D30" s="182"/>
      <c r="E30" s="182"/>
      <c r="F30" s="1279"/>
      <c r="G30" s="660"/>
      <c r="H30" s="660"/>
      <c r="I30" s="275"/>
      <c r="J30" s="391"/>
      <c r="K30" s="182" t="s">
        <v>675</v>
      </c>
      <c r="L30" s="1760" t="s">
        <v>2090</v>
      </c>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1760" t="s">
        <v>2090</v>
      </c>
      <c r="K31" s="195" t="s">
        <v>1053</v>
      </c>
      <c r="L31" s="391"/>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3"/>
      <c r="Q35" s="2074"/>
      <c r="R35" s="2074"/>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01" t="s">
        <v>2095</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628</v>
      </c>
      <c r="B39" s="2080"/>
      <c r="C39" s="343"/>
      <c r="D39" s="340"/>
      <c r="E39" s="340"/>
      <c r="F39" s="350"/>
      <c r="G39" s="340"/>
      <c r="H39" s="277"/>
      <c r="I39" s="2079" t="s">
        <v>628</v>
      </c>
      <c r="J39" s="2080"/>
      <c r="K39" s="2080"/>
      <c r="L39" s="2080"/>
      <c r="M39" s="2080"/>
      <c r="N39" s="337"/>
      <c r="O39" s="343"/>
      <c r="P39" s="343"/>
      <c r="Q39" s="349"/>
      <c r="R39" s="343"/>
      <c r="S39" s="277"/>
      <c r="T39" s="343" t="s">
        <v>628</v>
      </c>
      <c r="U39" s="272"/>
      <c r="V39" s="343"/>
      <c r="W39" s="271"/>
      <c r="X39" s="349"/>
      <c r="Y39" s="200"/>
      <c r="Z39" s="200"/>
      <c r="AA39" s="201"/>
    </row>
    <row r="40" spans="1:27" ht="13.5" customHeight="1" x14ac:dyDescent="0.2">
      <c r="A40" s="2087" t="s">
        <v>2096</v>
      </c>
      <c r="B40" s="2088"/>
      <c r="C40" s="2089"/>
      <c r="D40" s="2089"/>
      <c r="E40" s="2089"/>
      <c r="F40" s="2090"/>
      <c r="G40" s="2090"/>
      <c r="H40" s="2091"/>
      <c r="I40" s="2104"/>
      <c r="J40" s="2105"/>
      <c r="K40" s="2105"/>
      <c r="L40" s="2105"/>
      <c r="M40" s="2105"/>
      <c r="N40" s="2105"/>
      <c r="O40" s="2105"/>
      <c r="P40" s="2105"/>
      <c r="Q40" s="2105"/>
      <c r="R40" s="2105"/>
      <c r="S40" s="2106"/>
      <c r="T40" s="2104"/>
      <c r="U40" s="2163"/>
      <c r="V40" s="2105"/>
      <c r="W40" s="2105"/>
      <c r="X40" s="2105"/>
      <c r="Y40" s="2105"/>
      <c r="Z40" s="2105"/>
      <c r="AA40" s="210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5" t="s">
        <v>2097</v>
      </c>
      <c r="B42" s="2074"/>
      <c r="C42" s="2075"/>
      <c r="D42" s="2092" t="s">
        <v>2098</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6" sqref="B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8" t="s">
        <v>1389</v>
      </c>
      <c r="B2" s="2179"/>
      <c r="C2" s="2179"/>
      <c r="D2" s="2179"/>
      <c r="E2" s="2179"/>
      <c r="F2" s="2179"/>
      <c r="G2" s="2179"/>
      <c r="H2" s="2179"/>
      <c r="I2" s="2179"/>
    </row>
    <row r="3" spans="1:9" s="33" customFormat="1" ht="6" customHeight="1" x14ac:dyDescent="0.2">
      <c r="A3" s="52"/>
      <c r="B3" s="52"/>
      <c r="C3" s="620"/>
      <c r="D3" s="716"/>
      <c r="E3" s="403"/>
    </row>
    <row r="4" spans="1:9" x14ac:dyDescent="0.2">
      <c r="A4" s="7"/>
      <c r="B4" s="398"/>
      <c r="C4" s="2185" t="s">
        <v>497</v>
      </c>
      <c r="D4" s="2186"/>
      <c r="E4" s="2186"/>
      <c r="F4" s="2186"/>
      <c r="G4" s="2186"/>
      <c r="H4" s="2186"/>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1853</v>
      </c>
    </row>
    <row r="17" spans="1:4" s="33" customFormat="1" ht="6" customHeight="1" x14ac:dyDescent="0.2">
      <c r="A17" s="30"/>
      <c r="B17" s="36"/>
      <c r="C17" s="619"/>
      <c r="D17" s="1010"/>
    </row>
    <row r="18" spans="1:4" s="33" customFormat="1" x14ac:dyDescent="0.2">
      <c r="A18" s="30"/>
      <c r="B18" s="677"/>
      <c r="C18" s="619">
        <v>7</v>
      </c>
      <c r="D18" s="291" t="s">
        <v>1852</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80" t="s">
        <v>2037</v>
      </c>
      <c r="B33" s="2181"/>
      <c r="C33" s="2181"/>
      <c r="D33" s="2181"/>
      <c r="E33" s="2182"/>
      <c r="F33" s="2182"/>
      <c r="G33" s="2182"/>
      <c r="H33" s="2182"/>
      <c r="I33" s="2182"/>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0" t="s">
        <v>358</v>
      </c>
      <c r="B45" s="2183"/>
      <c r="C45" s="2183"/>
      <c r="D45" s="2183"/>
      <c r="E45" s="2184"/>
      <c r="F45" s="2184"/>
      <c r="G45" s="2184"/>
      <c r="H45" s="2184"/>
      <c r="I45" s="218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1861</v>
      </c>
      <c r="E51" s="27"/>
      <c r="F51" s="1608"/>
      <c r="G51" s="1783" t="s">
        <v>1860</v>
      </c>
      <c r="H51" s="2032"/>
      <c r="I51" s="9" t="s">
        <v>1910</v>
      </c>
    </row>
    <row r="52" spans="1:9" s="33" customFormat="1" x14ac:dyDescent="0.2">
      <c r="A52" s="30"/>
      <c r="B52" s="2062" t="s">
        <v>2090</v>
      </c>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7" t="s">
        <v>2107</v>
      </c>
      <c r="C55" s="2188"/>
      <c r="D55" s="2188"/>
      <c r="E55" s="2188"/>
      <c r="F55" s="2188"/>
      <c r="G55" s="2188"/>
      <c r="H55" s="2189"/>
      <c r="I55" s="3"/>
    </row>
    <row r="56" spans="1:9" s="33" customFormat="1" x14ac:dyDescent="0.2">
      <c r="A56" s="1792"/>
      <c r="B56" s="2190"/>
      <c r="C56" s="2191"/>
      <c r="D56" s="2191"/>
      <c r="E56" s="2191"/>
      <c r="F56" s="2191"/>
      <c r="G56" s="2191"/>
      <c r="H56" s="2192"/>
      <c r="I56" s="3"/>
    </row>
    <row r="57" spans="1:9" s="33" customFormat="1" x14ac:dyDescent="0.2">
      <c r="A57" s="1792"/>
      <c r="B57" s="2190"/>
      <c r="C57" s="2191"/>
      <c r="D57" s="2191"/>
      <c r="E57" s="2191"/>
      <c r="F57" s="2191"/>
      <c r="G57" s="2191"/>
      <c r="H57" s="2192"/>
      <c r="I57" s="3"/>
    </row>
    <row r="58" spans="1:9" s="33" customFormat="1" x14ac:dyDescent="0.2">
      <c r="A58" s="1792"/>
      <c r="B58" s="2190"/>
      <c r="C58" s="2191"/>
      <c r="D58" s="2191"/>
      <c r="E58" s="2191"/>
      <c r="F58" s="2191"/>
      <c r="G58" s="2191"/>
      <c r="H58" s="2192"/>
      <c r="I58" s="3"/>
    </row>
    <row r="59" spans="1:9" s="33" customFormat="1" x14ac:dyDescent="0.2">
      <c r="A59" s="1792"/>
      <c r="B59" s="2190"/>
      <c r="C59" s="2191"/>
      <c r="D59" s="2191"/>
      <c r="E59" s="2191"/>
      <c r="F59" s="2191"/>
      <c r="G59" s="2191"/>
      <c r="H59" s="2192"/>
      <c r="I59" s="3"/>
    </row>
    <row r="60" spans="1:9" s="33" customFormat="1" x14ac:dyDescent="0.2">
      <c r="A60" s="1792"/>
      <c r="B60" s="2190"/>
      <c r="C60" s="2191"/>
      <c r="D60" s="2191"/>
      <c r="E60" s="2191"/>
      <c r="F60" s="2191"/>
      <c r="G60" s="2191"/>
      <c r="H60" s="2192"/>
      <c r="I60" s="3"/>
    </row>
    <row r="61" spans="1:9" s="33" customFormat="1" x14ac:dyDescent="0.2">
      <c r="A61" s="1792"/>
      <c r="B61" s="2190"/>
      <c r="C61" s="2191"/>
      <c r="D61" s="2191"/>
      <c r="E61" s="2191"/>
      <c r="F61" s="2191"/>
      <c r="G61" s="2191"/>
      <c r="H61" s="2192"/>
      <c r="I61" s="3"/>
    </row>
    <row r="62" spans="1:9" s="33" customFormat="1" x14ac:dyDescent="0.2">
      <c r="A62" s="1792"/>
      <c r="B62" s="2190"/>
      <c r="C62" s="2191"/>
      <c r="D62" s="2191"/>
      <c r="E62" s="2191"/>
      <c r="F62" s="2191"/>
      <c r="G62" s="2191"/>
      <c r="H62" s="2192"/>
      <c r="I62" s="3"/>
    </row>
    <row r="63" spans="1:9" s="33" customFormat="1" x14ac:dyDescent="0.2">
      <c r="A63" s="1792"/>
      <c r="B63" s="2190"/>
      <c r="C63" s="2191"/>
      <c r="D63" s="2191"/>
      <c r="E63" s="2191"/>
      <c r="F63" s="2191"/>
      <c r="G63" s="2191"/>
      <c r="H63" s="2192"/>
      <c r="I63" s="3"/>
    </row>
    <row r="64" spans="1:9" s="33" customFormat="1" x14ac:dyDescent="0.2">
      <c r="A64" s="1792"/>
      <c r="B64" s="2190"/>
      <c r="C64" s="2191"/>
      <c r="D64" s="2191"/>
      <c r="E64" s="2191"/>
      <c r="F64" s="2191"/>
      <c r="G64" s="2191"/>
      <c r="H64" s="2192"/>
      <c r="I64" s="3"/>
    </row>
    <row r="65" spans="1:9" s="33" customFormat="1" ht="9" customHeight="1" x14ac:dyDescent="0.2">
      <c r="A65" s="1793"/>
      <c r="B65" s="2193"/>
      <c r="C65" s="2194"/>
      <c r="D65" s="2194"/>
      <c r="E65" s="2194"/>
      <c r="F65" s="2194"/>
      <c r="G65" s="2194"/>
      <c r="H65" s="219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80" t="s">
        <v>1637</v>
      </c>
      <c r="B68" s="2183"/>
      <c r="C68" s="2183"/>
      <c r="D68" s="2183"/>
      <c r="E68" s="2184"/>
      <c r="F68" s="2184"/>
      <c r="G68" s="2184"/>
      <c r="H68" s="2184"/>
      <c r="I68" s="218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9" t="s">
        <v>1633</v>
      </c>
      <c r="B81" s="2199"/>
      <c r="C81" s="2199"/>
      <c r="D81" s="2200"/>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6"/>
      <c r="C100" s="2197"/>
      <c r="D100" s="2197"/>
      <c r="E100" s="2197"/>
      <c r="F100" s="2197"/>
      <c r="G100" s="2197"/>
      <c r="H100" s="2198"/>
      <c r="I100" s="1534"/>
    </row>
    <row r="101" spans="1:9" s="33" customFormat="1" ht="11.25" customHeight="1" x14ac:dyDescent="0.2">
      <c r="A101" s="1577"/>
      <c r="B101" s="2175"/>
      <c r="C101" s="2176"/>
      <c r="D101" s="2176"/>
      <c r="E101" s="2176"/>
      <c r="F101" s="2176"/>
      <c r="G101" s="2176"/>
      <c r="H101" s="2177"/>
      <c r="I101" s="1534"/>
    </row>
    <row r="102" spans="1:9" s="33" customFormat="1" ht="11.25" customHeight="1" x14ac:dyDescent="0.2">
      <c r="A102" s="1577"/>
      <c r="B102" s="2175"/>
      <c r="C102" s="2176"/>
      <c r="D102" s="2176"/>
      <c r="E102" s="2176"/>
      <c r="F102" s="2176"/>
      <c r="G102" s="2176"/>
      <c r="H102" s="2177"/>
      <c r="I102" s="1534"/>
    </row>
    <row r="103" spans="1:9" s="33" customFormat="1" x14ac:dyDescent="0.2">
      <c r="A103" s="1577"/>
      <c r="B103" s="2175"/>
      <c r="C103" s="2176"/>
      <c r="D103" s="2176"/>
      <c r="E103" s="2176"/>
      <c r="F103" s="2176"/>
      <c r="G103" s="2176"/>
      <c r="H103" s="2177"/>
      <c r="I103" s="1534"/>
    </row>
    <row r="104" spans="1:9" s="33" customFormat="1" ht="11.25" customHeight="1" x14ac:dyDescent="0.2">
      <c r="A104" s="1577"/>
      <c r="B104" s="2175"/>
      <c r="C104" s="2176"/>
      <c r="D104" s="2176"/>
      <c r="E104" s="2176"/>
      <c r="F104" s="2176"/>
      <c r="G104" s="2176"/>
      <c r="H104" s="2177"/>
      <c r="I104" s="1534"/>
    </row>
    <row r="105" spans="1:9" s="33" customFormat="1" ht="11.25" customHeight="1" x14ac:dyDescent="0.2">
      <c r="A105" s="1577"/>
      <c r="B105" s="2175"/>
      <c r="C105" s="2176"/>
      <c r="D105" s="2176"/>
      <c r="E105" s="2176"/>
      <c r="F105" s="2176"/>
      <c r="G105" s="2176"/>
      <c r="H105" s="2177"/>
      <c r="I105" s="1534"/>
    </row>
    <row r="106" spans="1:9" s="33" customFormat="1" ht="11.25" customHeight="1" x14ac:dyDescent="0.2">
      <c r="A106" s="1577"/>
      <c r="B106" s="2175"/>
      <c r="C106" s="2176"/>
      <c r="D106" s="2176"/>
      <c r="E106" s="2176"/>
      <c r="F106" s="2176"/>
      <c r="G106" s="2176"/>
      <c r="H106" s="2177"/>
      <c r="I106" s="1534"/>
    </row>
    <row r="107" spans="1:9" s="33" customFormat="1" ht="11.25" customHeight="1" x14ac:dyDescent="0.2">
      <c r="A107" s="1577"/>
      <c r="B107" s="2175"/>
      <c r="C107" s="2176"/>
      <c r="D107" s="2176"/>
      <c r="E107" s="2176"/>
      <c r="F107" s="2176"/>
      <c r="G107" s="2176"/>
      <c r="H107" s="2177"/>
      <c r="I107" s="1572"/>
    </row>
    <row r="108" spans="1:9" s="33" customFormat="1" ht="11.25" customHeight="1" x14ac:dyDescent="0.2">
      <c r="A108" s="1577"/>
      <c r="B108" s="2175"/>
      <c r="C108" s="2176"/>
      <c r="D108" s="2176"/>
      <c r="E108" s="2176"/>
      <c r="F108" s="2176"/>
      <c r="G108" s="2176"/>
      <c r="H108" s="2177"/>
      <c r="I108" s="1534"/>
    </row>
    <row r="109" spans="1:9" s="33" customFormat="1" ht="11.25" customHeight="1" x14ac:dyDescent="0.2">
      <c r="A109" s="1577"/>
      <c r="B109" s="2175"/>
      <c r="C109" s="2176"/>
      <c r="D109" s="2176"/>
      <c r="E109" s="2176"/>
      <c r="F109" s="2176"/>
      <c r="G109" s="2176"/>
      <c r="H109" s="2177"/>
      <c r="I109" s="1534"/>
    </row>
    <row r="110" spans="1:9" s="33" customFormat="1" ht="11.25" customHeight="1" x14ac:dyDescent="0.2">
      <c r="A110" s="1577"/>
      <c r="B110" s="2168"/>
      <c r="C110" s="2169"/>
      <c r="D110" s="2169"/>
      <c r="E110" s="2169"/>
      <c r="F110" s="2169"/>
      <c r="G110" s="2169"/>
      <c r="H110" s="217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1" t="s">
        <v>2099</v>
      </c>
      <c r="D112" s="217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2" t="s">
        <v>1646</v>
      </c>
      <c r="D115" s="2173"/>
      <c r="E115" s="2174"/>
      <c r="F115" s="2174"/>
      <c r="G115" s="2174"/>
      <c r="H115" s="217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9">
        <v>73793159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1.86564E-2</v>
      </c>
      <c r="E10" s="100" t="s">
        <v>1186</v>
      </c>
      <c r="F10" s="471">
        <v>2.4548E-3</v>
      </c>
      <c r="G10" s="100" t="s">
        <v>1186</v>
      </c>
      <c r="H10" s="471">
        <v>1.1783E-3</v>
      </c>
      <c r="I10" s="100" t="s">
        <v>1187</v>
      </c>
      <c r="J10" s="472">
        <f>ROUND(D10+F10+H10,5)</f>
        <v>2.2290000000000001E-2</v>
      </c>
      <c r="K10" s="93"/>
      <c r="L10" s="471">
        <v>4.9100000000000001E-4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2695547</v>
      </c>
      <c r="E16" s="100"/>
      <c r="F16" s="82">
        <f>SUM('Acct Summary 7-8'!C17,'Acct Summary 7-8'!D17,'Acct Summary 7-8'!F17)</f>
        <v>2325491</v>
      </c>
      <c r="G16" s="100"/>
      <c r="H16" s="82">
        <f>SUM(D16-F16)</f>
        <v>370056</v>
      </c>
      <c r="I16" s="93"/>
      <c r="J16" s="82">
        <f>SUM('Acct Summary 7-8'!C81,'Acct Summary 7-8'!D81,'Acct Summary 7-8'!F81,'Acct Summary 7-8'!I81)</f>
        <v>1772504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2090</v>
      </c>
      <c r="C31" s="405" t="s">
        <v>689</v>
      </c>
      <c r="D31" s="63" t="s">
        <v>1262</v>
      </c>
      <c r="E31" s="93"/>
      <c r="F31" s="93"/>
      <c r="G31" s="101"/>
      <c r="H31" s="253">
        <f>IF(B31="X",(J7*0.069),IF(B32="X",(J7*0.138),"Enter x in a.or b."))</f>
        <v>5091727.9710000008</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2505000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3"/>
      <c r="D61" s="221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 zoomScale="110" zoomScaleNormal="110" workbookViewId="0">
      <selection activeCell="F47" sqref="F4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Chester-East Lincoln CCSD 61</v>
      </c>
      <c r="E7" s="136"/>
      <c r="G7" s="137"/>
      <c r="H7" s="138"/>
      <c r="I7" s="138"/>
      <c r="J7" s="138"/>
      <c r="K7" s="138"/>
      <c r="L7"/>
      <c r="M7"/>
      <c r="N7"/>
      <c r="O7"/>
      <c r="P7"/>
    </row>
    <row r="8" spans="1:18" ht="12.75" x14ac:dyDescent="0.2">
      <c r="A8"/>
      <c r="B8"/>
      <c r="C8" s="134" t="s">
        <v>1341</v>
      </c>
      <c r="D8" s="139">
        <f>COVER!A13</f>
        <v>17054061004</v>
      </c>
      <c r="E8" s="140"/>
      <c r="G8"/>
      <c r="H8"/>
      <c r="I8"/>
      <c r="J8"/>
      <c r="K8"/>
      <c r="L8"/>
      <c r="M8"/>
      <c r="N8"/>
      <c r="O8"/>
      <c r="P8"/>
    </row>
    <row r="9" spans="1:18" ht="12.75" x14ac:dyDescent="0.2">
      <c r="A9"/>
      <c r="B9"/>
      <c r="C9" s="134" t="s">
        <v>829</v>
      </c>
      <c r="D9" s="335"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1772504</v>
      </c>
      <c r="I12" s="1161"/>
      <c r="J12" s="1161"/>
      <c r="K12" s="1162">
        <f>TRUNC((H12/H13*100000),5)/100000</f>
        <v>0.65756746209999994</v>
      </c>
      <c r="L12" s="1163"/>
      <c r="M12" s="102" t="s">
        <v>1364</v>
      </c>
      <c r="N12" s="102"/>
      <c r="O12" s="1164">
        <v>0.35</v>
      </c>
      <c r="P12" s="154"/>
      <c r="Q12" s="154"/>
    </row>
    <row r="13" spans="1:18" s="156" customFormat="1" ht="11.25" x14ac:dyDescent="0.2">
      <c r="A13" s="154"/>
      <c r="B13" s="1158"/>
      <c r="C13" s="2218" t="s">
        <v>1638</v>
      </c>
      <c r="D13" s="2219"/>
      <c r="E13" s="154"/>
      <c r="F13" s="327" t="s">
        <v>930</v>
      </c>
      <c r="G13" s="1159"/>
      <c r="H13" s="1160">
        <f>SUM('Acct Summary 7-8'!C8+'Acct Summary 7-8'!D8+'Acct Summary 7-8'!F8+'Acct Summary 7-8'!I8)+H14</f>
        <v>2695547</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2325491</v>
      </c>
      <c r="I17" s="1161"/>
      <c r="J17" s="1167"/>
      <c r="K17" s="1162">
        <f>TRUNC((H17/H18*100000),5)/100000</f>
        <v>0.86271580489999988</v>
      </c>
      <c r="L17" s="1163"/>
      <c r="M17" s="1123" t="s">
        <v>1392</v>
      </c>
      <c r="O17" s="1168" t="str">
        <f>IF(AND(O16="2", J20 &gt; 2),"1",IF(AND(O16 = "1", J20 &gt; 2),"2",IF(AND(O16="1", J20 &gt;1),"1","0")))</f>
        <v>0</v>
      </c>
      <c r="P17" s="154"/>
    </row>
    <row r="18" spans="1:18" s="156" customFormat="1" ht="11.25" x14ac:dyDescent="0.2">
      <c r="A18" s="154"/>
      <c r="B18" s="1158"/>
      <c r="C18" s="2218" t="s">
        <v>1630</v>
      </c>
      <c r="D18" s="2219"/>
      <c r="E18" s="154"/>
      <c r="F18" s="1146" t="s">
        <v>931</v>
      </c>
      <c r="G18" s="1159"/>
      <c r="H18" s="1160">
        <f>SUM('Acct Summary 7-8'!C8+'Acct Summary 7-8'!D8+'Acct Summary 7-8'!F8+'Acct Summary 7-8'!I8)+H19</f>
        <v>2695547</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5" t="s">
        <v>1766</v>
      </c>
      <c r="D24" s="2215"/>
      <c r="E24" s="154"/>
      <c r="F24" s="154" t="s">
        <v>524</v>
      </c>
      <c r="G24" s="1159"/>
      <c r="H24" s="1160">
        <f>SUM('Assets-Liab 5-6'!C4+'Assets-Liab 5-6'!D4+'Assets-Liab 5-6'!F4+'Assets-Liab 5-6'!I4+'Assets-Liab 5-6'!C5+'Assets-Liab 5-6'!D5+'Assets-Liab 5-6'!F5+'Assets-Liab 5-6'!I5)</f>
        <v>1772504</v>
      </c>
      <c r="I24" s="683"/>
      <c r="J24" s="683"/>
      <c r="K24" s="1171">
        <f>TRUNC(((H24/H25*100000)/100000),2)</f>
        <v>274.39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6459.69722</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1398122.08699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2505000</v>
      </c>
      <c r="I32" s="1169"/>
      <c r="J32" s="1169"/>
      <c r="K32" s="1171">
        <f>TRUNC(100-((((H32/H33*100))*100)/100),2)</f>
        <v>50.8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5091727.9710000008</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2" activePane="bottomLeft" state="frozen"/>
      <selection activeCell="A2" sqref="A2"/>
      <selection pane="bottomLeft" activeCell="H44" sqref="H4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371264</v>
      </c>
      <c r="D4" s="411">
        <v>208754</v>
      </c>
      <c r="E4" s="411">
        <v>106116</v>
      </c>
      <c r="F4" s="411">
        <v>421924</v>
      </c>
      <c r="G4" s="411">
        <v>86620</v>
      </c>
      <c r="H4" s="411">
        <v>61597</v>
      </c>
      <c r="I4" s="411">
        <v>262313</v>
      </c>
      <c r="J4" s="435">
        <v>19261</v>
      </c>
      <c r="K4" s="411">
        <v>107878</v>
      </c>
      <c r="L4" s="411">
        <v>24200</v>
      </c>
      <c r="M4" s="432"/>
      <c r="N4" s="481"/>
    </row>
    <row r="5" spans="1:14" x14ac:dyDescent="0.2">
      <c r="A5" s="476" t="s">
        <v>1173</v>
      </c>
      <c r="B5" s="40">
        <v>120</v>
      </c>
      <c r="C5" s="686">
        <v>508249</v>
      </c>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879513</v>
      </c>
      <c r="D13" s="688">
        <f t="shared" ref="D13:L13" si="0">SUM(D4:D12)</f>
        <v>208754</v>
      </c>
      <c r="E13" s="688">
        <f t="shared" si="0"/>
        <v>106116</v>
      </c>
      <c r="F13" s="688">
        <f t="shared" si="0"/>
        <v>421924</v>
      </c>
      <c r="G13" s="688">
        <f t="shared" si="0"/>
        <v>86620</v>
      </c>
      <c r="H13" s="688">
        <f t="shared" si="0"/>
        <v>61597</v>
      </c>
      <c r="I13" s="688">
        <f t="shared" si="0"/>
        <v>262313</v>
      </c>
      <c r="J13" s="688">
        <f t="shared" si="0"/>
        <v>19261</v>
      </c>
      <c r="K13" s="688">
        <f t="shared" si="0"/>
        <v>107878</v>
      </c>
      <c r="L13" s="688">
        <f t="shared" si="0"/>
        <v>24200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19100</v>
      </c>
      <c r="N16" s="718"/>
    </row>
    <row r="17" spans="1:14" s="703" customFormat="1" ht="12.75" customHeight="1" x14ac:dyDescent="0.2">
      <c r="A17" s="717" t="s">
        <v>1751</v>
      </c>
      <c r="B17" s="541">
        <v>230</v>
      </c>
      <c r="C17" s="506"/>
      <c r="D17" s="506"/>
      <c r="E17" s="506"/>
      <c r="F17" s="506"/>
      <c r="G17" s="506"/>
      <c r="H17" s="506"/>
      <c r="I17" s="506"/>
      <c r="J17" s="506"/>
      <c r="K17" s="506"/>
      <c r="L17" s="506"/>
      <c r="M17" s="435">
        <v>5729466</v>
      </c>
      <c r="N17" s="718"/>
    </row>
    <row r="18" spans="1:14" s="703" customFormat="1" ht="12.75" customHeight="1" x14ac:dyDescent="0.2">
      <c r="A18" s="717" t="s">
        <v>1752</v>
      </c>
      <c r="B18" s="541">
        <v>240</v>
      </c>
      <c r="C18" s="506"/>
      <c r="D18" s="506"/>
      <c r="E18" s="506"/>
      <c r="F18" s="506"/>
      <c r="G18" s="506"/>
      <c r="H18" s="506"/>
      <c r="I18" s="506"/>
      <c r="J18" s="506"/>
      <c r="K18" s="506"/>
      <c r="L18" s="506"/>
      <c r="M18" s="435">
        <v>87755</v>
      </c>
      <c r="N18" s="718"/>
    </row>
    <row r="19" spans="1:14" s="703" customFormat="1" ht="12.75" customHeight="1" x14ac:dyDescent="0.2">
      <c r="A19" s="717" t="s">
        <v>1753</v>
      </c>
      <c r="B19" s="541">
        <v>250</v>
      </c>
      <c r="C19" s="506"/>
      <c r="D19" s="506"/>
      <c r="E19" s="506"/>
      <c r="F19" s="506"/>
      <c r="G19" s="506"/>
      <c r="H19" s="506"/>
      <c r="I19" s="506"/>
      <c r="J19" s="506"/>
      <c r="K19" s="506"/>
      <c r="L19" s="506"/>
      <c r="M19" s="435">
        <v>299129</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106116</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2398884</v>
      </c>
    </row>
    <row r="23" spans="1:14" ht="13.5" customHeight="1" thickBot="1" x14ac:dyDescent="0.25">
      <c r="A23" s="463" t="s">
        <v>748</v>
      </c>
      <c r="B23" s="723"/>
      <c r="C23" s="432"/>
      <c r="D23" s="432"/>
      <c r="E23" s="432"/>
      <c r="F23" s="432"/>
      <c r="G23" s="432"/>
      <c r="H23" s="432"/>
      <c r="I23" s="432"/>
      <c r="J23" s="432"/>
      <c r="K23" s="432"/>
      <c r="L23" s="432"/>
      <c r="M23" s="692">
        <f>SUM(M15:M22)</f>
        <v>6135450</v>
      </c>
      <c r="N23" s="692">
        <f>SUM(N21:N22)</f>
        <v>2505000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24200</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24200</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2505000</v>
      </c>
    </row>
    <row r="37" spans="1:14" ht="13.5" thickBot="1" x14ac:dyDescent="0.25">
      <c r="A37" s="463" t="s">
        <v>758</v>
      </c>
      <c r="B37" s="723"/>
      <c r="C37" s="506"/>
      <c r="D37" s="506"/>
      <c r="E37" s="506"/>
      <c r="F37" s="506"/>
      <c r="G37" s="506"/>
      <c r="H37" s="506"/>
      <c r="I37" s="506"/>
      <c r="J37" s="506"/>
      <c r="K37" s="506"/>
      <c r="L37" s="513"/>
      <c r="M37" s="432"/>
      <c r="N37" s="692">
        <f>SUM(N36:N36)</f>
        <v>2505000</v>
      </c>
    </row>
    <row r="38" spans="1:14" customFormat="1" ht="13.5" customHeight="1" thickTop="1" x14ac:dyDescent="0.2">
      <c r="A38" s="627" t="s">
        <v>496</v>
      </c>
      <c r="B38" s="541">
        <v>714</v>
      </c>
      <c r="C38" s="726"/>
      <c r="D38" s="726"/>
      <c r="E38" s="726"/>
      <c r="F38" s="726"/>
      <c r="G38" s="726"/>
      <c r="H38" s="726">
        <v>18598</v>
      </c>
      <c r="I38" s="726"/>
      <c r="J38" s="725"/>
      <c r="K38" s="726"/>
      <c r="L38" s="1099"/>
      <c r="M38" s="693"/>
      <c r="N38" s="693"/>
    </row>
    <row r="39" spans="1:14" customFormat="1" ht="13.5" customHeight="1" x14ac:dyDescent="0.2">
      <c r="A39" s="627" t="s">
        <v>405</v>
      </c>
      <c r="B39" s="541">
        <v>730</v>
      </c>
      <c r="C39" s="726">
        <v>879513</v>
      </c>
      <c r="D39" s="726">
        <v>208754</v>
      </c>
      <c r="E39" s="726">
        <v>106116</v>
      </c>
      <c r="F39" s="726">
        <v>421924</v>
      </c>
      <c r="G39" s="726">
        <v>86620</v>
      </c>
      <c r="H39" s="726">
        <v>42999</v>
      </c>
      <c r="I39" s="726">
        <v>262313</v>
      </c>
      <c r="J39" s="725">
        <v>19261</v>
      </c>
      <c r="K39" s="726">
        <v>107878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6135450</v>
      </c>
      <c r="N40" s="693"/>
    </row>
    <row r="41" spans="1:14" ht="13.5" customHeight="1" thickBot="1" x14ac:dyDescent="0.25">
      <c r="A41" s="463" t="s">
        <v>760</v>
      </c>
      <c r="B41" s="454"/>
      <c r="C41" s="484">
        <f>(SUM(C34,C37,C38,C39))</f>
        <v>879513</v>
      </c>
      <c r="D41" s="484">
        <f t="shared" ref="D41:L41" si="2">SUM(D34,D37,D38:D39)</f>
        <v>208754</v>
      </c>
      <c r="E41" s="484">
        <f t="shared" si="2"/>
        <v>106116</v>
      </c>
      <c r="F41" s="484">
        <f t="shared" si="2"/>
        <v>421924</v>
      </c>
      <c r="G41" s="484">
        <f t="shared" si="2"/>
        <v>86620</v>
      </c>
      <c r="H41" s="484">
        <f t="shared" si="2"/>
        <v>61597</v>
      </c>
      <c r="I41" s="484">
        <f t="shared" si="2"/>
        <v>262313</v>
      </c>
      <c r="J41" s="484">
        <f t="shared" si="2"/>
        <v>19261</v>
      </c>
      <c r="K41" s="484">
        <f t="shared" si="2"/>
        <v>107878</v>
      </c>
      <c r="L41" s="484">
        <f t="shared" si="2"/>
        <v>24200</v>
      </c>
      <c r="M41" s="484">
        <f>SUM(M40)</f>
        <v>6135450</v>
      </c>
      <c r="N41" s="484">
        <f>SUM(N37)</f>
        <v>2505000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2" activePane="bottomLeft" state="frozenSplit"/>
      <selection pane="bottomLeft" activeCell="L81" sqref="L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3">
        <v>1000</v>
      </c>
      <c r="C4" s="694">
        <f>'Revenues 9-14'!C109</f>
        <v>1790454</v>
      </c>
      <c r="D4" s="694">
        <f>'Revenues 9-14'!D109</f>
        <v>207025</v>
      </c>
      <c r="E4" s="694">
        <f>'Revenues 9-14'!E109</f>
        <v>174967</v>
      </c>
      <c r="F4" s="694">
        <f>'Revenues 9-14'!F109</f>
        <v>92476</v>
      </c>
      <c r="G4" s="694">
        <f>'Revenues 9-14'!G109</f>
        <v>80898</v>
      </c>
      <c r="H4" s="694">
        <f>'Revenues 9-14'!H109</f>
        <v>32148</v>
      </c>
      <c r="I4" s="694">
        <f>'Revenues 9-14'!I109</f>
        <v>38893</v>
      </c>
      <c r="J4" s="694">
        <f>'Revenues 9-14'!J109</f>
        <v>101241</v>
      </c>
      <c r="K4" s="694">
        <f>'Revenues 9-14'!K109</f>
        <v>38389</v>
      </c>
      <c r="L4" s="39"/>
    </row>
    <row r="5" spans="1:13" ht="22.5" x14ac:dyDescent="0.2">
      <c r="A5" s="732" t="s">
        <v>1985</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4">
        <v>3000</v>
      </c>
      <c r="C6" s="695">
        <f>'Revenues 9-14'!C173</f>
        <v>268773</v>
      </c>
      <c r="D6" s="695">
        <f>'Revenues 9-14'!D173</f>
        <v>0</v>
      </c>
      <c r="E6" s="695">
        <f>'Revenues 9-14'!E173</f>
        <v>0</v>
      </c>
      <c r="F6" s="695">
        <f>'Revenues 9-14'!F173</f>
        <v>76876</v>
      </c>
      <c r="G6" s="695">
        <f>'Revenues 9-14'!G173</f>
        <v>0</v>
      </c>
      <c r="H6" s="695">
        <f>'Revenues 9-14'!H173</f>
        <v>0</v>
      </c>
      <c r="I6" s="695">
        <f>'Revenues 9-14'!I173</f>
        <v>0</v>
      </c>
      <c r="J6" s="695">
        <f>'Revenues 9-14'!J173</f>
        <v>0</v>
      </c>
      <c r="K6" s="695">
        <f>'Revenues 9-14'!K173</f>
        <v>0</v>
      </c>
      <c r="L6" s="39"/>
      <c r="M6" s="223"/>
    </row>
    <row r="7" spans="1:13" x14ac:dyDescent="0.2">
      <c r="A7" s="733" t="s">
        <v>1987</v>
      </c>
      <c r="B7" s="294">
        <v>4000</v>
      </c>
      <c r="C7" s="695">
        <f>'Revenues 9-14'!C274</f>
        <v>221050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2280277</v>
      </c>
      <c r="D8" s="484">
        <f t="shared" ref="D8:K8" si="0">SUM(D4:D7)</f>
        <v>207025</v>
      </c>
      <c r="E8" s="484">
        <f t="shared" si="0"/>
        <v>174967</v>
      </c>
      <c r="F8" s="484">
        <f t="shared" si="0"/>
        <v>169352</v>
      </c>
      <c r="G8" s="484">
        <f t="shared" si="0"/>
        <v>80898</v>
      </c>
      <c r="H8" s="484">
        <f t="shared" si="0"/>
        <v>32148</v>
      </c>
      <c r="I8" s="484">
        <f t="shared" si="0"/>
        <v>38893</v>
      </c>
      <c r="J8" s="484">
        <f t="shared" si="0"/>
        <v>101241</v>
      </c>
      <c r="K8" s="484">
        <f t="shared" si="0"/>
        <v>38389</v>
      </c>
      <c r="L8" s="39"/>
    </row>
    <row r="9" spans="1:13" ht="15" thickTop="1" x14ac:dyDescent="0.2">
      <c r="A9" s="1018" t="s">
        <v>348</v>
      </c>
      <c r="B9" s="455">
        <v>3998</v>
      </c>
      <c r="C9" s="417">
        <v>598291</v>
      </c>
      <c r="D9" s="488"/>
      <c r="E9" s="417"/>
      <c r="F9" s="417"/>
      <c r="G9" s="699"/>
      <c r="H9" s="417"/>
      <c r="I9" s="493" t="s">
        <v>1390</v>
      </c>
      <c r="J9" s="434"/>
      <c r="K9" s="417"/>
      <c r="L9" s="39"/>
    </row>
    <row r="10" spans="1:13" s="48" customFormat="1" ht="13.5" thickBot="1" x14ac:dyDescent="0.25">
      <c r="A10" s="463" t="s">
        <v>1394</v>
      </c>
      <c r="B10" s="456"/>
      <c r="C10" s="484">
        <f>SUM(C8:C9)</f>
        <v>2878568</v>
      </c>
      <c r="D10" s="484">
        <f t="shared" ref="D10:K10" si="1">SUM(D8:D9)</f>
        <v>207025</v>
      </c>
      <c r="E10" s="484">
        <f t="shared" si="1"/>
        <v>174967</v>
      </c>
      <c r="F10" s="484">
        <f t="shared" si="1"/>
        <v>169352</v>
      </c>
      <c r="G10" s="484">
        <f t="shared" si="1"/>
        <v>80898</v>
      </c>
      <c r="H10" s="484">
        <f t="shared" si="1"/>
        <v>32148</v>
      </c>
      <c r="I10" s="484">
        <f t="shared" si="1"/>
        <v>38893</v>
      </c>
      <c r="J10" s="484">
        <f t="shared" si="1"/>
        <v>101241</v>
      </c>
      <c r="K10" s="484">
        <f t="shared" si="1"/>
        <v>38389</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1310358</v>
      </c>
      <c r="D12" s="497" t="s">
        <v>1390</v>
      </c>
      <c r="E12" s="432" t="s">
        <v>1390</v>
      </c>
      <c r="F12" s="432" t="s">
        <v>1390</v>
      </c>
      <c r="G12" s="694">
        <f>'Expenditures 15-22'!K223</f>
        <v>28105</v>
      </c>
      <c r="H12" s="430"/>
      <c r="I12" s="432" t="s">
        <v>1390</v>
      </c>
      <c r="J12" s="432" t="s">
        <v>1390</v>
      </c>
      <c r="K12" s="430" t="s">
        <v>1390</v>
      </c>
      <c r="L12" s="39"/>
    </row>
    <row r="13" spans="1:13" x14ac:dyDescent="0.2">
      <c r="A13" s="733" t="s">
        <v>536</v>
      </c>
      <c r="B13" s="294">
        <v>2000</v>
      </c>
      <c r="C13" s="695">
        <f>'Expenditures 15-22'!K74</f>
        <v>393151</v>
      </c>
      <c r="D13" s="695">
        <f>'Expenditures 15-22'!K129</f>
        <v>169735</v>
      </c>
      <c r="E13" s="481" t="s">
        <v>1390</v>
      </c>
      <c r="F13" s="695">
        <f>'Expenditures 15-22'!K178</f>
        <v>203850</v>
      </c>
      <c r="G13" s="695">
        <f>'Expenditures 15-22'!K273</f>
        <v>45810</v>
      </c>
      <c r="H13" s="695">
        <f>'Expenditures 15-22'!K296</f>
        <v>13381</v>
      </c>
      <c r="I13" s="432" t="s">
        <v>1390</v>
      </c>
      <c r="J13" s="748">
        <f>'Expenditures 15-22'!K323</f>
        <v>69646</v>
      </c>
      <c r="K13" s="700">
        <f>'Expenditures 15-22'!K341</f>
        <v>29283</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248397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185355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1951906</v>
      </c>
      <c r="D17" s="484">
        <f t="shared" si="2"/>
        <v>169735</v>
      </c>
      <c r="E17" s="484">
        <f t="shared" si="2"/>
        <v>185355</v>
      </c>
      <c r="F17" s="484">
        <f t="shared" si="2"/>
        <v>203850</v>
      </c>
      <c r="G17" s="484">
        <f t="shared" si="2"/>
        <v>73915</v>
      </c>
      <c r="H17" s="484">
        <f t="shared" si="2"/>
        <v>13381</v>
      </c>
      <c r="I17" s="432"/>
      <c r="J17" s="484">
        <f>SUM(J12:J16)</f>
        <v>69646</v>
      </c>
      <c r="K17" s="484">
        <f>SUM(K12:K16)</f>
        <v>29283</v>
      </c>
      <c r="L17" s="39"/>
    </row>
    <row r="18" spans="1:12" ht="15" customHeight="1" thickTop="1" x14ac:dyDescent="0.2">
      <c r="A18" s="1019" t="s">
        <v>1322</v>
      </c>
      <c r="B18" s="259">
        <v>4180</v>
      </c>
      <c r="C18" s="694">
        <f t="shared" ref="C18:H18" si="3">C9</f>
        <v>598291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2550197</v>
      </c>
      <c r="D19" s="484">
        <f t="shared" si="4"/>
        <v>169735</v>
      </c>
      <c r="E19" s="484">
        <f t="shared" si="4"/>
        <v>185355</v>
      </c>
      <c r="F19" s="484">
        <f t="shared" si="4"/>
        <v>203850</v>
      </c>
      <c r="G19" s="484">
        <f t="shared" si="4"/>
        <v>73915</v>
      </c>
      <c r="H19" s="484">
        <f t="shared" si="4"/>
        <v>13381</v>
      </c>
      <c r="I19" s="432"/>
      <c r="J19" s="484">
        <f>SUM(J17:J18)</f>
        <v>69646</v>
      </c>
      <c r="K19" s="484">
        <f>SUM(K17:K18)</f>
        <v>29283</v>
      </c>
      <c r="L19" s="39"/>
    </row>
    <row r="20" spans="1:12" ht="27" thickTop="1" thickBot="1" x14ac:dyDescent="0.25">
      <c r="A20" s="457" t="s">
        <v>1323</v>
      </c>
      <c r="B20" s="458"/>
      <c r="C20" s="1017">
        <f>C8-C17</f>
        <v>328371</v>
      </c>
      <c r="D20" s="1017">
        <f t="shared" ref="D20:K20" si="5">D8-D17</f>
        <v>37290</v>
      </c>
      <c r="E20" s="1017">
        <f t="shared" si="5"/>
        <v>-10388</v>
      </c>
      <c r="F20" s="1017">
        <f t="shared" si="5"/>
        <v>-34498</v>
      </c>
      <c r="G20" s="1017">
        <f t="shared" si="5"/>
        <v>6983</v>
      </c>
      <c r="H20" s="1017">
        <f t="shared" si="5"/>
        <v>18767</v>
      </c>
      <c r="I20" s="1017">
        <f t="shared" si="5"/>
        <v>38893</v>
      </c>
      <c r="J20" s="1017">
        <f t="shared" si="5"/>
        <v>31595</v>
      </c>
      <c r="K20" s="1017">
        <f t="shared" si="5"/>
        <v>9106</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5" t="s">
        <v>700</v>
      </c>
      <c r="B78" s="2226"/>
      <c r="C78" s="442">
        <f t="shared" ref="C78:K78" si="9">C20+C77</f>
        <v>328371</v>
      </c>
      <c r="D78" s="442">
        <f t="shared" si="9"/>
        <v>37290</v>
      </c>
      <c r="E78" s="442">
        <f t="shared" si="9"/>
        <v>-10388</v>
      </c>
      <c r="F78" s="442">
        <f t="shared" si="9"/>
        <v>-34498</v>
      </c>
      <c r="G78" s="442">
        <f t="shared" si="9"/>
        <v>6983</v>
      </c>
      <c r="H78" s="442">
        <f t="shared" si="9"/>
        <v>18767</v>
      </c>
      <c r="I78" s="442">
        <f t="shared" si="9"/>
        <v>38893</v>
      </c>
      <c r="J78" s="442">
        <f t="shared" si="9"/>
        <v>31595</v>
      </c>
      <c r="K78" s="442">
        <f t="shared" si="9"/>
        <v>9106</v>
      </c>
      <c r="L78" s="504"/>
    </row>
    <row r="79" spans="1:12" ht="13.5" thickTop="1" x14ac:dyDescent="0.2">
      <c r="A79" s="819" t="s">
        <v>1927</v>
      </c>
      <c r="B79" s="459"/>
      <c r="C79" s="434">
        <v>551142</v>
      </c>
      <c r="D79" s="702">
        <v>171464</v>
      </c>
      <c r="E79" s="702">
        <v>116504</v>
      </c>
      <c r="F79" s="702">
        <v>456422</v>
      </c>
      <c r="G79" s="702">
        <v>79637</v>
      </c>
      <c r="H79" s="702">
        <v>42830</v>
      </c>
      <c r="I79" s="702">
        <v>223420</v>
      </c>
      <c r="J79" s="702">
        <v>-12334</v>
      </c>
      <c r="K79" s="702">
        <v>98772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879513</v>
      </c>
      <c r="D81" s="484">
        <f>SUM(D78:D80)</f>
        <v>208754</v>
      </c>
      <c r="E81" s="484">
        <f t="shared" ref="E81:K81" si="10">SUM(E78:E80)</f>
        <v>106116</v>
      </c>
      <c r="F81" s="484">
        <f t="shared" si="10"/>
        <v>421924</v>
      </c>
      <c r="G81" s="484">
        <f t="shared" si="10"/>
        <v>86620</v>
      </c>
      <c r="H81" s="484">
        <f t="shared" si="10"/>
        <v>61597</v>
      </c>
      <c r="I81" s="484">
        <f t="shared" si="10"/>
        <v>262313</v>
      </c>
      <c r="J81" s="484">
        <f t="shared" si="10"/>
        <v>19261</v>
      </c>
      <c r="K81" s="484">
        <f t="shared" si="10"/>
        <v>107878</v>
      </c>
      <c r="L81" s="39"/>
    </row>
    <row r="82" spans="1:12" ht="0.75" customHeight="1" thickTop="1" thickBot="1" x14ac:dyDescent="0.25">
      <c r="A82" s="631" t="s">
        <v>406</v>
      </c>
      <c r="B82" s="629"/>
      <c r="C82" s="1135">
        <f>(C81-C79)</f>
        <v>328371</v>
      </c>
      <c r="D82" s="1135">
        <f t="shared" ref="D82:K82" si="11">(D81-D79)</f>
        <v>37290</v>
      </c>
      <c r="E82" s="1135">
        <f t="shared" si="11"/>
        <v>-10388</v>
      </c>
      <c r="F82" s="1135">
        <f t="shared" si="11"/>
        <v>-34498</v>
      </c>
      <c r="G82" s="1135">
        <f t="shared" si="11"/>
        <v>6983</v>
      </c>
      <c r="H82" s="1135">
        <f t="shared" si="11"/>
        <v>18767</v>
      </c>
      <c r="I82" s="1135">
        <f t="shared" si="11"/>
        <v>38893</v>
      </c>
      <c r="J82" s="1135">
        <f t="shared" si="11"/>
        <v>31595</v>
      </c>
      <c r="K82" s="1135">
        <f t="shared" si="11"/>
        <v>9106</v>
      </c>
    </row>
    <row r="83" spans="1:12" ht="14.25" hidden="1" thickTop="1" thickBot="1" x14ac:dyDescent="0.25">
      <c r="A83" s="728" t="s">
        <v>407</v>
      </c>
      <c r="B83" s="630"/>
      <c r="C83" s="1136">
        <f>C82/C81</f>
        <v>0.37335548195421786</v>
      </c>
      <c r="D83" s="1136">
        <f t="shared" ref="D83:K83" si="12">D82/D81</f>
        <v>0.17863130766356572</v>
      </c>
      <c r="E83" s="1136">
        <f t="shared" si="12"/>
        <v>-9.7892871951449356E-2</v>
      </c>
      <c r="F83" s="1136">
        <f t="shared" si="12"/>
        <v>-8.1763540353238975E-2</v>
      </c>
      <c r="G83" s="1136">
        <f t="shared" si="12"/>
        <v>8.0616485800046184E-2</v>
      </c>
      <c r="H83" s="1136">
        <f t="shared" si="12"/>
        <v>0.30467392892510997</v>
      </c>
      <c r="I83" s="1136">
        <f t="shared" si="12"/>
        <v>0.14826943384430052</v>
      </c>
      <c r="J83" s="1136">
        <f t="shared" si="12"/>
        <v>1.6403613519547271</v>
      </c>
      <c r="K83" s="1136">
        <f t="shared" si="12"/>
        <v>8.4410167040545797E-2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75" sqref="C275:K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1967</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1444250</v>
      </c>
      <c r="D5" s="417">
        <v>189948</v>
      </c>
      <c r="E5" s="411">
        <v>71413</v>
      </c>
      <c r="F5" s="805">
        <v>91178</v>
      </c>
      <c r="G5" s="411">
        <v>28700</v>
      </c>
      <c r="H5" s="411"/>
      <c r="I5" s="411">
        <v>37992</v>
      </c>
      <c r="J5" s="435">
        <v>93676</v>
      </c>
      <c r="K5" s="411">
        <v>37992</v>
      </c>
    </row>
    <row r="6" spans="1:12" ht="14.25" x14ac:dyDescent="0.2">
      <c r="A6" s="912" t="s">
        <v>482</v>
      </c>
      <c r="B6" s="40">
        <v>1130</v>
      </c>
      <c r="C6" s="411">
        <v>37992</v>
      </c>
      <c r="D6" s="411"/>
      <c r="E6" s="480"/>
      <c r="F6" s="480"/>
      <c r="G6" s="432"/>
      <c r="H6" s="432"/>
      <c r="I6" s="432"/>
      <c r="J6" s="432"/>
      <c r="K6" s="432"/>
    </row>
    <row r="7" spans="1:12" x14ac:dyDescent="0.2">
      <c r="A7" s="912" t="s">
        <v>117</v>
      </c>
      <c r="B7" s="260">
        <v>1140</v>
      </c>
      <c r="C7" s="411">
        <v>15201</v>
      </c>
      <c r="D7" s="411"/>
      <c r="E7" s="432"/>
      <c r="F7" s="435"/>
      <c r="G7" s="435"/>
      <c r="H7" s="435"/>
      <c r="I7" s="432"/>
      <c r="J7" s="432"/>
      <c r="K7" s="432"/>
    </row>
    <row r="8" spans="1:12" x14ac:dyDescent="0.2">
      <c r="A8" s="912" t="s">
        <v>483</v>
      </c>
      <c r="B8" s="40">
        <v>1150</v>
      </c>
      <c r="C8" s="480"/>
      <c r="D8" s="480"/>
      <c r="E8" s="506"/>
      <c r="F8" s="506"/>
      <c r="G8" s="417">
        <v>45183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1497443</v>
      </c>
      <c r="D12" s="483">
        <f t="shared" si="0"/>
        <v>189948</v>
      </c>
      <c r="E12" s="483">
        <f t="shared" si="0"/>
        <v>71413</v>
      </c>
      <c r="F12" s="483">
        <f t="shared" si="0"/>
        <v>91178</v>
      </c>
      <c r="G12" s="483">
        <f t="shared" si="0"/>
        <v>73883</v>
      </c>
      <c r="H12" s="483">
        <f t="shared" si="0"/>
        <v>0</v>
      </c>
      <c r="I12" s="483">
        <f t="shared" si="0"/>
        <v>37992</v>
      </c>
      <c r="J12" s="483">
        <f t="shared" si="0"/>
        <v>93676</v>
      </c>
      <c r="K12" s="484">
        <f t="shared" si="0"/>
        <v>37992</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123791</v>
      </c>
      <c r="D16" s="411"/>
      <c r="E16" s="411"/>
      <c r="F16" s="411"/>
      <c r="G16" s="411">
        <v>6709</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123791</v>
      </c>
      <c r="D18" s="486">
        <f t="shared" ref="D18:K18" si="1">SUM(D14:D17)</f>
        <v>0</v>
      </c>
      <c r="E18" s="486">
        <f t="shared" si="1"/>
        <v>0</v>
      </c>
      <c r="F18" s="486">
        <f t="shared" si="1"/>
        <v>0</v>
      </c>
      <c r="G18" s="486">
        <f t="shared" si="1"/>
        <v>6709</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21839</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41504</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63343</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3910</v>
      </c>
      <c r="D65" s="411">
        <v>780</v>
      </c>
      <c r="E65" s="411">
        <v>370</v>
      </c>
      <c r="F65" s="435">
        <v>1298</v>
      </c>
      <c r="G65" s="411">
        <v>306</v>
      </c>
      <c r="H65" s="411">
        <v>169</v>
      </c>
      <c r="I65" s="411">
        <v>901</v>
      </c>
      <c r="J65" s="435">
        <v>44</v>
      </c>
      <c r="K65" s="411">
        <v>397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3910</v>
      </c>
      <c r="D67" s="484">
        <f t="shared" ref="D67:K67" si="2">SUM(D65:D66)</f>
        <v>780</v>
      </c>
      <c r="E67" s="484">
        <f t="shared" si="2"/>
        <v>370</v>
      </c>
      <c r="F67" s="484">
        <f t="shared" si="2"/>
        <v>1298</v>
      </c>
      <c r="G67" s="484">
        <f t="shared" si="2"/>
        <v>306</v>
      </c>
      <c r="H67" s="484">
        <f t="shared" si="2"/>
        <v>169</v>
      </c>
      <c r="I67" s="484">
        <f t="shared" si="2"/>
        <v>901</v>
      </c>
      <c r="J67" s="484">
        <f t="shared" si="2"/>
        <v>44</v>
      </c>
      <c r="K67" s="484">
        <f t="shared" si="2"/>
        <v>397</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52263</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2232</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54495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6803</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4290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9573</v>
      </c>
      <c r="D81" s="411"/>
      <c r="E81" s="432"/>
      <c r="F81" s="432"/>
      <c r="G81" s="432"/>
      <c r="H81" s="432"/>
      <c r="I81" s="432"/>
      <c r="J81" s="432"/>
      <c r="K81" s="432"/>
    </row>
    <row r="82" spans="1:11" ht="12.75" customHeight="1" thickBot="1" x14ac:dyDescent="0.25">
      <c r="A82" s="463" t="s">
        <v>277</v>
      </c>
      <c r="B82" s="456"/>
      <c r="C82" s="483">
        <f>SUM(C77:C81)</f>
        <v>20666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20580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20580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480</v>
      </c>
      <c r="E95" s="430"/>
      <c r="F95" s="430"/>
      <c r="G95" s="430"/>
      <c r="H95" s="430"/>
      <c r="I95" s="430"/>
      <c r="J95" s="430"/>
      <c r="K95" s="430"/>
    </row>
    <row r="96" spans="1:11" ht="12.75" customHeight="1" x14ac:dyDescent="0.2">
      <c r="A96" s="912" t="s">
        <v>457</v>
      </c>
      <c r="B96" s="40">
        <v>1920</v>
      </c>
      <c r="C96" s="482">
        <v>1500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4711</v>
      </c>
      <c r="D99" s="411">
        <v>15817</v>
      </c>
      <c r="E99" s="411"/>
      <c r="F99" s="411"/>
      <c r="G99" s="411"/>
      <c r="H99" s="411"/>
      <c r="I99" s="432"/>
      <c r="J99" s="435">
        <v>7521</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103184</v>
      </c>
      <c r="F103" s="432"/>
      <c r="G103" s="432"/>
      <c r="H103" s="490">
        <v>31979</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15</v>
      </c>
      <c r="D107" s="411"/>
      <c r="E107" s="411"/>
      <c r="F107" s="411"/>
      <c r="G107" s="411"/>
      <c r="H107" s="411"/>
      <c r="I107" s="411"/>
      <c r="J107" s="435"/>
      <c r="K107" s="411"/>
    </row>
    <row r="108" spans="1:12" ht="12.75" customHeight="1" thickBot="1" x14ac:dyDescent="0.25">
      <c r="A108" s="463" t="s">
        <v>577</v>
      </c>
      <c r="B108" s="737"/>
      <c r="C108" s="483">
        <f>SUM(C95:C107)</f>
        <v>6226</v>
      </c>
      <c r="D108" s="483">
        <f t="shared" ref="D108:K108" si="3">SUM(D95:D107)</f>
        <v>16297</v>
      </c>
      <c r="E108" s="483">
        <f t="shared" si="3"/>
        <v>103184</v>
      </c>
      <c r="F108" s="483">
        <f t="shared" si="3"/>
        <v>0</v>
      </c>
      <c r="G108" s="483">
        <f t="shared" si="3"/>
        <v>0</v>
      </c>
      <c r="H108" s="483">
        <f t="shared" si="3"/>
        <v>31979</v>
      </c>
      <c r="I108" s="483">
        <f t="shared" si="3"/>
        <v>0</v>
      </c>
      <c r="J108" s="483">
        <f t="shared" si="3"/>
        <v>7521</v>
      </c>
      <c r="K108" s="484">
        <f t="shared" si="3"/>
        <v>0</v>
      </c>
    </row>
    <row r="109" spans="1:12" ht="14.25" thickTop="1" thickBot="1" x14ac:dyDescent="0.25">
      <c r="A109" s="813" t="s">
        <v>284</v>
      </c>
      <c r="B109" s="822" t="s">
        <v>669</v>
      </c>
      <c r="C109" s="492">
        <f t="shared" ref="C109:K109" si="4">SUM(C12,C18,C40,C63,C67,C75,C82,C93,C108,)</f>
        <v>1790454</v>
      </c>
      <c r="D109" s="492">
        <f t="shared" si="4"/>
        <v>207025</v>
      </c>
      <c r="E109" s="492">
        <f t="shared" si="4"/>
        <v>174967</v>
      </c>
      <c r="F109" s="492">
        <f t="shared" si="4"/>
        <v>92476</v>
      </c>
      <c r="G109" s="492">
        <f t="shared" si="4"/>
        <v>80898</v>
      </c>
      <c r="H109" s="492">
        <f t="shared" si="4"/>
        <v>32148</v>
      </c>
      <c r="I109" s="492">
        <f t="shared" si="4"/>
        <v>38893</v>
      </c>
      <c r="J109" s="492">
        <f t="shared" si="4"/>
        <v>101241</v>
      </c>
      <c r="K109" s="442">
        <f t="shared" si="4"/>
        <v>38389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2">
        <v>3001</v>
      </c>
      <c r="C117" s="488">
        <v>180152</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180152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1834</v>
      </c>
      <c r="B125" s="262">
        <v>3105</v>
      </c>
      <c r="C125" s="411">
        <v>37117</v>
      </c>
      <c r="D125" s="491"/>
      <c r="E125" s="432"/>
      <c r="F125" s="411"/>
      <c r="G125" s="432"/>
      <c r="H125" s="432"/>
      <c r="I125" s="432"/>
      <c r="J125" s="432"/>
      <c r="K125" s="432"/>
    </row>
    <row r="126" spans="1:11" ht="12.75" customHeight="1" x14ac:dyDescent="0.2">
      <c r="A126" s="912" t="s">
        <v>1035</v>
      </c>
      <c r="B126" s="262">
        <v>3110</v>
      </c>
      <c r="C126" s="482">
        <v>41166</v>
      </c>
      <c r="D126" s="411"/>
      <c r="E126" s="432"/>
      <c r="F126" s="411"/>
      <c r="G126" s="432"/>
      <c r="H126" s="432"/>
      <c r="I126" s="432"/>
      <c r="J126" s="432"/>
      <c r="K126" s="432"/>
    </row>
    <row r="127" spans="1:11" ht="12.75" customHeight="1" x14ac:dyDescent="0.2">
      <c r="A127" s="912" t="s">
        <v>112</v>
      </c>
      <c r="B127" s="262">
        <v>3120</v>
      </c>
      <c r="C127" s="411">
        <v>9763</v>
      </c>
      <c r="D127" s="491"/>
      <c r="E127" s="432"/>
      <c r="F127" s="411"/>
      <c r="G127" s="432"/>
      <c r="H127" s="432"/>
      <c r="I127" s="432"/>
      <c r="J127" s="432"/>
      <c r="K127" s="432"/>
    </row>
    <row r="128" spans="1:11" ht="12.75" customHeight="1" x14ac:dyDescent="0.2">
      <c r="A128" s="912" t="s">
        <v>1835</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88046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575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v>66526</v>
      </c>
      <c r="G151" s="435"/>
      <c r="H151" s="432"/>
      <c r="I151" s="432"/>
      <c r="J151" s="432"/>
      <c r="K151" s="432"/>
    </row>
    <row r="152" spans="1:11" ht="12.75" customHeight="1" x14ac:dyDescent="0.2">
      <c r="A152" s="912" t="s">
        <v>1247</v>
      </c>
      <c r="B152" s="262">
        <v>3510</v>
      </c>
      <c r="C152" s="482"/>
      <c r="D152" s="411"/>
      <c r="E152" s="491"/>
      <c r="F152" s="411">
        <v>10350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76876</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9" t="s">
        <v>466</v>
      </c>
      <c r="B172" s="2230"/>
      <c r="C172" s="923">
        <f t="shared" ref="C172:K172" si="6">SUM(C131,C140,C144,C145:C149,C154,C155:C170,C171)</f>
        <v>88621</v>
      </c>
      <c r="D172" s="923">
        <f t="shared" si="6"/>
        <v>0</v>
      </c>
      <c r="E172" s="923">
        <f t="shared" si="6"/>
        <v>0</v>
      </c>
      <c r="F172" s="923">
        <f t="shared" si="6"/>
        <v>76876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268773</v>
      </c>
      <c r="D173" s="492">
        <f>SUM(D121,D172)</f>
        <v>0</v>
      </c>
      <c r="E173" s="492">
        <f>SUM(E121,E172)</f>
        <v>0</v>
      </c>
      <c r="F173" s="492">
        <f t="shared" ref="F173:K173" si="7">SUM(F121,F172)</f>
        <v>76876</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1" t="s">
        <v>1959</v>
      </c>
      <c r="B175" s="223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7" t="s">
        <v>921</v>
      </c>
      <c r="B178" s="223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5" t="s">
        <v>1960</v>
      </c>
      <c r="B179" s="223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7" t="s">
        <v>922</v>
      </c>
      <c r="B184" s="223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5" t="s">
        <v>1961</v>
      </c>
      <c r="B185" s="2236"/>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68370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19263</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87633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73163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73163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6725</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v>46724</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53449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6805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3" t="s">
        <v>1777</v>
      </c>
      <c r="B273" s="2234"/>
      <c r="C273" s="492">
        <f t="shared" ref="C273:H273" si="10">SUM(C191,C201,C211,C216,C224,C228,C229,C259:C272)</f>
        <v>221050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221050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2280277</v>
      </c>
      <c r="D275" s="492">
        <f t="shared" si="12"/>
        <v>207025</v>
      </c>
      <c r="E275" s="492">
        <f t="shared" si="12"/>
        <v>174967</v>
      </c>
      <c r="F275" s="492">
        <f t="shared" si="12"/>
        <v>169352</v>
      </c>
      <c r="G275" s="492">
        <f t="shared" si="12"/>
        <v>80898</v>
      </c>
      <c r="H275" s="492">
        <f t="shared" si="12"/>
        <v>32148</v>
      </c>
      <c r="I275" s="492">
        <f t="shared" si="12"/>
        <v>38893</v>
      </c>
      <c r="J275" s="492">
        <f t="shared" si="12"/>
        <v>101241</v>
      </c>
      <c r="K275" s="442">
        <f t="shared" si="12"/>
        <v>38389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0" activePane="bottomLeft" state="frozen"/>
      <selection activeCell="A2" sqref="A2"/>
      <selection pane="bottomLeft" activeCell="F84" sqref="F8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7"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43" t="s">
        <v>338</v>
      </c>
      <c r="B3" s="224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776883</v>
      </c>
      <c r="D5" s="411">
        <v>186996</v>
      </c>
      <c r="E5" s="411">
        <v>42254</v>
      </c>
      <c r="F5" s="411">
        <v>24549</v>
      </c>
      <c r="G5" s="411"/>
      <c r="H5" s="411"/>
      <c r="I5" s="435"/>
      <c r="J5" s="435"/>
      <c r="K5" s="413">
        <f>SUM(C5:J5)</f>
        <v>1030682</v>
      </c>
      <c r="L5" s="411">
        <v>1144299</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v>10681</v>
      </c>
      <c r="D7" s="435">
        <v>3451</v>
      </c>
      <c r="E7" s="435"/>
      <c r="F7" s="435">
        <v>185</v>
      </c>
      <c r="G7" s="435"/>
      <c r="H7" s="435"/>
      <c r="I7" s="435"/>
      <c r="J7" s="435"/>
      <c r="K7" s="413">
        <f t="shared" ref="K7:K32" si="0">SUM(C7:J7)</f>
        <v>14317</v>
      </c>
      <c r="L7" s="411"/>
    </row>
    <row r="8" spans="1:14" x14ac:dyDescent="0.2">
      <c r="A8" s="1813" t="s">
        <v>172</v>
      </c>
      <c r="B8" s="267">
        <v>1200</v>
      </c>
      <c r="C8" s="411">
        <v>133088</v>
      </c>
      <c r="D8" s="411">
        <v>28019</v>
      </c>
      <c r="E8" s="411">
        <v>1950</v>
      </c>
      <c r="F8" s="411">
        <v>1075</v>
      </c>
      <c r="G8" s="411"/>
      <c r="H8" s="411"/>
      <c r="I8" s="435"/>
      <c r="J8" s="435"/>
      <c r="K8" s="413">
        <f t="shared" si="0"/>
        <v>164132</v>
      </c>
      <c r="L8" s="411">
        <v>235833</v>
      </c>
    </row>
    <row r="9" spans="1:14" x14ac:dyDescent="0.2">
      <c r="A9" s="1813" t="s">
        <v>838</v>
      </c>
      <c r="B9" s="267" t="s">
        <v>1144</v>
      </c>
      <c r="C9" s="435">
        <v>20159</v>
      </c>
      <c r="D9" s="435">
        <v>5998</v>
      </c>
      <c r="E9" s="435"/>
      <c r="F9" s="435"/>
      <c r="G9" s="435"/>
      <c r="H9" s="435"/>
      <c r="I9" s="435"/>
      <c r="J9" s="435"/>
      <c r="K9" s="413">
        <f t="shared" si="0"/>
        <v>26157</v>
      </c>
      <c r="L9" s="411">
        <v>56244</v>
      </c>
    </row>
    <row r="10" spans="1:14" x14ac:dyDescent="0.2">
      <c r="A10" s="1813" t="s">
        <v>839</v>
      </c>
      <c r="B10" s="267">
        <v>1250</v>
      </c>
      <c r="C10" s="411">
        <v>31913</v>
      </c>
      <c r="D10" s="411">
        <v>3275</v>
      </c>
      <c r="E10" s="411">
        <v>342</v>
      </c>
      <c r="F10" s="411">
        <v>4005</v>
      </c>
      <c r="G10" s="411"/>
      <c r="H10" s="411"/>
      <c r="I10" s="435"/>
      <c r="J10" s="435"/>
      <c r="K10" s="413">
        <f t="shared" si="0"/>
        <v>39535</v>
      </c>
      <c r="L10" s="411">
        <v>56770</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18300</v>
      </c>
      <c r="D14" s="411">
        <v>1671</v>
      </c>
      <c r="E14" s="411">
        <v>3833</v>
      </c>
      <c r="F14" s="411">
        <v>6538</v>
      </c>
      <c r="G14" s="411"/>
      <c r="H14" s="411">
        <v>5193</v>
      </c>
      <c r="I14" s="435"/>
      <c r="J14" s="435"/>
      <c r="K14" s="413">
        <f t="shared" si="0"/>
        <v>35535</v>
      </c>
      <c r="L14" s="411">
        <v>37103</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991024</v>
      </c>
      <c r="D33" s="414">
        <f t="shared" ref="D33:L33" si="1">SUM(D5:D32)</f>
        <v>229410</v>
      </c>
      <c r="E33" s="414">
        <f t="shared" si="1"/>
        <v>48379</v>
      </c>
      <c r="F33" s="414">
        <f t="shared" si="1"/>
        <v>36352</v>
      </c>
      <c r="G33" s="414">
        <f t="shared" si="1"/>
        <v>0</v>
      </c>
      <c r="H33" s="414">
        <f t="shared" si="1"/>
        <v>5193</v>
      </c>
      <c r="I33" s="414">
        <f t="shared" si="1"/>
        <v>0</v>
      </c>
      <c r="J33" s="414">
        <f t="shared" si="1"/>
        <v>0</v>
      </c>
      <c r="K33" s="414">
        <f t="shared" si="1"/>
        <v>1310358</v>
      </c>
      <c r="L33" s="414">
        <f t="shared" si="1"/>
        <v>1530249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c r="D36" s="417"/>
      <c r="E36" s="417"/>
      <c r="F36" s="417"/>
      <c r="G36" s="417"/>
      <c r="H36" s="417"/>
      <c r="I36" s="435"/>
      <c r="J36" s="435"/>
      <c r="K36" s="413">
        <f t="shared" ref="K36:K41" si="2">SUM(C36:J36)</f>
        <v>0</v>
      </c>
      <c r="L36" s="411"/>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v>1197</v>
      </c>
      <c r="D38" s="411"/>
      <c r="E38" s="411"/>
      <c r="F38" s="411">
        <v>88</v>
      </c>
      <c r="G38" s="411"/>
      <c r="H38" s="411"/>
      <c r="I38" s="435"/>
      <c r="J38" s="435"/>
      <c r="K38" s="413">
        <f t="shared" si="2"/>
        <v>1285</v>
      </c>
      <c r="L38" s="411">
        <v>3855</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c r="D40" s="411"/>
      <c r="E40" s="411"/>
      <c r="F40" s="411"/>
      <c r="G40" s="411"/>
      <c r="H40" s="411"/>
      <c r="I40" s="435"/>
      <c r="J40" s="435"/>
      <c r="K40" s="413">
        <f t="shared" si="2"/>
        <v>0</v>
      </c>
      <c r="L40" s="411">
        <v>53685</v>
      </c>
    </row>
    <row r="41" spans="1:14" x14ac:dyDescent="0.2">
      <c r="A41" s="1813" t="s">
        <v>1983</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1197</v>
      </c>
      <c r="D42" s="414">
        <f t="shared" ref="D42:L42" si="3">SUM(D36:D41)</f>
        <v>0</v>
      </c>
      <c r="E42" s="414">
        <f t="shared" si="3"/>
        <v>0</v>
      </c>
      <c r="F42" s="414">
        <f t="shared" si="3"/>
        <v>88</v>
      </c>
      <c r="G42" s="414">
        <f t="shared" si="3"/>
        <v>0</v>
      </c>
      <c r="H42" s="414">
        <f t="shared" si="3"/>
        <v>0</v>
      </c>
      <c r="I42" s="414">
        <f t="shared" si="3"/>
        <v>0</v>
      </c>
      <c r="J42" s="414">
        <f t="shared" si="3"/>
        <v>0</v>
      </c>
      <c r="K42" s="414">
        <f t="shared" si="3"/>
        <v>1285</v>
      </c>
      <c r="L42" s="414">
        <f t="shared" si="3"/>
        <v>57540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v>7326</v>
      </c>
      <c r="D44" s="417">
        <v>37</v>
      </c>
      <c r="E44" s="417">
        <v>19962</v>
      </c>
      <c r="F44" s="417"/>
      <c r="G44" s="417"/>
      <c r="H44" s="417"/>
      <c r="I44" s="435"/>
      <c r="J44" s="435"/>
      <c r="K44" s="419">
        <f>SUM(C44:J44)</f>
        <v>27325</v>
      </c>
      <c r="L44" s="417">
        <v>18007</v>
      </c>
    </row>
    <row r="45" spans="1:14" x14ac:dyDescent="0.2">
      <c r="A45" s="1813" t="s">
        <v>976</v>
      </c>
      <c r="B45" s="267">
        <v>2220</v>
      </c>
      <c r="C45" s="411">
        <v>46898</v>
      </c>
      <c r="D45" s="411">
        <v>4557</v>
      </c>
      <c r="E45" s="411">
        <v>16827</v>
      </c>
      <c r="F45" s="411">
        <v>10278</v>
      </c>
      <c r="G45" s="411">
        <v>8814</v>
      </c>
      <c r="H45" s="411"/>
      <c r="I45" s="435"/>
      <c r="J45" s="435"/>
      <c r="K45" s="419">
        <f>SUM(C45:J45)</f>
        <v>87374</v>
      </c>
      <c r="L45" s="411">
        <v>92577</v>
      </c>
    </row>
    <row r="46" spans="1:14" x14ac:dyDescent="0.2">
      <c r="A46" s="1813"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54224</v>
      </c>
      <c r="D47" s="414">
        <f t="shared" ref="D47:K47" si="4">SUM(D44:D46)</f>
        <v>4594</v>
      </c>
      <c r="E47" s="414">
        <f t="shared" si="4"/>
        <v>36789</v>
      </c>
      <c r="F47" s="414">
        <f t="shared" si="4"/>
        <v>10278</v>
      </c>
      <c r="G47" s="414">
        <f t="shared" si="4"/>
        <v>8814</v>
      </c>
      <c r="H47" s="414">
        <f t="shared" si="4"/>
        <v>0</v>
      </c>
      <c r="I47" s="414">
        <f t="shared" si="4"/>
        <v>0</v>
      </c>
      <c r="J47" s="414">
        <f t="shared" si="4"/>
        <v>0</v>
      </c>
      <c r="K47" s="414">
        <f t="shared" si="4"/>
        <v>114699</v>
      </c>
      <c r="L47" s="414">
        <f>SUM(L44:L46)</f>
        <v>110584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3151</v>
      </c>
      <c r="D49" s="417"/>
      <c r="E49" s="417">
        <v>13840</v>
      </c>
      <c r="F49" s="417">
        <v>49</v>
      </c>
      <c r="G49" s="417"/>
      <c r="H49" s="417">
        <v>10427</v>
      </c>
      <c r="I49" s="435"/>
      <c r="J49" s="435"/>
      <c r="K49" s="419">
        <f>SUM(C49:J49)</f>
        <v>27467</v>
      </c>
      <c r="L49" s="417">
        <v>32581</v>
      </c>
    </row>
    <row r="50" spans="1:14" x14ac:dyDescent="0.2">
      <c r="A50" s="1813" t="s">
        <v>979</v>
      </c>
      <c r="B50" s="267">
        <v>2320</v>
      </c>
      <c r="C50" s="411">
        <v>53455</v>
      </c>
      <c r="D50" s="411">
        <v>7774</v>
      </c>
      <c r="E50" s="411">
        <v>16464</v>
      </c>
      <c r="F50" s="411">
        <v>556</v>
      </c>
      <c r="G50" s="411"/>
      <c r="H50" s="411"/>
      <c r="I50" s="435"/>
      <c r="J50" s="435"/>
      <c r="K50" s="419">
        <f>SUM(C50:J50)</f>
        <v>78249</v>
      </c>
      <c r="L50" s="411">
        <v>83525</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56606</v>
      </c>
      <c r="D53" s="414">
        <f t="shared" ref="D53:L53" si="5">SUM(D49:D52)</f>
        <v>7774</v>
      </c>
      <c r="E53" s="414">
        <f t="shared" si="5"/>
        <v>30304</v>
      </c>
      <c r="F53" s="414">
        <f t="shared" si="5"/>
        <v>605</v>
      </c>
      <c r="G53" s="414">
        <f t="shared" si="5"/>
        <v>0</v>
      </c>
      <c r="H53" s="414">
        <f t="shared" si="5"/>
        <v>10427</v>
      </c>
      <c r="I53" s="414">
        <f t="shared" si="5"/>
        <v>0</v>
      </c>
      <c r="J53" s="414">
        <f t="shared" si="5"/>
        <v>0</v>
      </c>
      <c r="K53" s="414">
        <f t="shared" si="5"/>
        <v>105716</v>
      </c>
      <c r="L53" s="414">
        <f t="shared" si="5"/>
        <v>116106</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24490</v>
      </c>
      <c r="D55" s="417">
        <v>5029</v>
      </c>
      <c r="E55" s="417"/>
      <c r="F55" s="417"/>
      <c r="G55" s="417"/>
      <c r="H55" s="417"/>
      <c r="I55" s="435"/>
      <c r="J55" s="435"/>
      <c r="K55" s="419">
        <f>SUM(C55:J55)</f>
        <v>29519</v>
      </c>
      <c r="L55" s="417">
        <v>37648</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24490</v>
      </c>
      <c r="D57" s="420">
        <f t="shared" ref="D57:K57" si="6">SUM(D55:D56)</f>
        <v>5029</v>
      </c>
      <c r="E57" s="420">
        <f t="shared" si="6"/>
        <v>0</v>
      </c>
      <c r="F57" s="420">
        <f t="shared" si="6"/>
        <v>0</v>
      </c>
      <c r="G57" s="420">
        <f t="shared" si="6"/>
        <v>0</v>
      </c>
      <c r="H57" s="420">
        <f t="shared" si="6"/>
        <v>0</v>
      </c>
      <c r="I57" s="420">
        <f t="shared" si="6"/>
        <v>0</v>
      </c>
      <c r="J57" s="420">
        <f t="shared" si="6"/>
        <v>0</v>
      </c>
      <c r="K57" s="420">
        <f t="shared" si="6"/>
        <v>29519</v>
      </c>
      <c r="L57" s="414">
        <f>SUM(L55:L56)</f>
        <v>37648</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11964</v>
      </c>
      <c r="D60" s="411">
        <v>1377</v>
      </c>
      <c r="E60" s="411">
        <v>969</v>
      </c>
      <c r="F60" s="411"/>
      <c r="G60" s="411"/>
      <c r="H60" s="411"/>
      <c r="I60" s="435"/>
      <c r="J60" s="435"/>
      <c r="K60" s="419">
        <f t="shared" si="7"/>
        <v>14310</v>
      </c>
      <c r="L60" s="411">
        <v>1579</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31949</v>
      </c>
      <c r="D63" s="411">
        <v>7010</v>
      </c>
      <c r="E63" s="411">
        <v>1009</v>
      </c>
      <c r="F63" s="411">
        <v>87554</v>
      </c>
      <c r="G63" s="411"/>
      <c r="H63" s="411">
        <v>100</v>
      </c>
      <c r="I63" s="435"/>
      <c r="J63" s="435"/>
      <c r="K63" s="419">
        <f t="shared" si="7"/>
        <v>127622</v>
      </c>
      <c r="L63" s="411">
        <v>108600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43913</v>
      </c>
      <c r="D65" s="414">
        <f t="shared" ref="D65:L65" si="8">SUM(D59:D64)</f>
        <v>8387</v>
      </c>
      <c r="E65" s="414">
        <f t="shared" si="8"/>
        <v>1978</v>
      </c>
      <c r="F65" s="414">
        <f t="shared" si="8"/>
        <v>87554</v>
      </c>
      <c r="G65" s="414">
        <f t="shared" si="8"/>
        <v>0</v>
      </c>
      <c r="H65" s="414">
        <f t="shared" si="8"/>
        <v>100</v>
      </c>
      <c r="I65" s="414">
        <f t="shared" si="8"/>
        <v>0</v>
      </c>
      <c r="J65" s="414">
        <f t="shared" si="8"/>
        <v>0</v>
      </c>
      <c r="K65" s="414">
        <f t="shared" si="8"/>
        <v>141932</v>
      </c>
      <c r="L65" s="414">
        <f t="shared" si="8"/>
        <v>110179</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180430</v>
      </c>
      <c r="D74" s="424">
        <f t="shared" ref="D74:K74" si="10">SUM(D42,D47,D53,D57,D65,D72,D73)</f>
        <v>25784</v>
      </c>
      <c r="E74" s="424">
        <f t="shared" si="10"/>
        <v>69071</v>
      </c>
      <c r="F74" s="424">
        <f t="shared" si="10"/>
        <v>98525</v>
      </c>
      <c r="G74" s="424">
        <f t="shared" si="10"/>
        <v>8814</v>
      </c>
      <c r="H74" s="424">
        <f t="shared" si="10"/>
        <v>10527</v>
      </c>
      <c r="I74" s="424">
        <f t="shared" si="10"/>
        <v>0</v>
      </c>
      <c r="J74" s="424">
        <f t="shared" si="10"/>
        <v>0</v>
      </c>
      <c r="K74" s="424">
        <f t="shared" si="10"/>
        <v>393151</v>
      </c>
      <c r="L74" s="424">
        <f>SUM(L42,L47,L53,L57,L65,L72,L73)</f>
        <v>432057</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126651</v>
      </c>
      <c r="F79" s="412"/>
      <c r="G79" s="412"/>
      <c r="H79" s="411"/>
      <c r="I79" s="506"/>
      <c r="J79" s="506"/>
      <c r="K79" s="413">
        <f t="shared" si="11"/>
        <v>126651</v>
      </c>
      <c r="L79" s="411">
        <v>101435</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v>5962</v>
      </c>
      <c r="F83" s="412"/>
      <c r="G83" s="412"/>
      <c r="H83" s="411"/>
      <c r="I83" s="506"/>
      <c r="J83" s="506"/>
      <c r="K83" s="413">
        <f t="shared" si="11"/>
        <v>5962</v>
      </c>
      <c r="L83" s="411">
        <v>1561</v>
      </c>
    </row>
    <row r="84" spans="1:12" ht="13.5" thickBot="1" x14ac:dyDescent="0.25">
      <c r="A84" s="886" t="s">
        <v>1916</v>
      </c>
      <c r="B84" s="532">
        <v>4100</v>
      </c>
      <c r="C84" s="412"/>
      <c r="D84" s="412"/>
      <c r="E84" s="414">
        <f>SUM(E78:E83)</f>
        <v>132613</v>
      </c>
      <c r="F84" s="412"/>
      <c r="G84" s="412"/>
      <c r="H84" s="414">
        <f>SUM(H78:H83)</f>
        <v>0</v>
      </c>
      <c r="I84" s="506"/>
      <c r="J84" s="506"/>
      <c r="K84" s="414">
        <f>SUM(K78:K83)</f>
        <v>132613</v>
      </c>
      <c r="L84" s="414">
        <f>SUM(L78:L83)</f>
        <v>102996</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115784</v>
      </c>
      <c r="I86" s="506"/>
      <c r="J86" s="506"/>
      <c r="K86" s="519">
        <f t="shared" ref="K86:K98" si="12">H86</f>
        <v>115784</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115784</v>
      </c>
      <c r="I92" s="506"/>
      <c r="J92" s="506"/>
      <c r="K92" s="519">
        <f t="shared" si="12"/>
        <v>115784</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132613</v>
      </c>
      <c r="F102" s="412"/>
      <c r="G102" s="412"/>
      <c r="H102" s="424">
        <f>SUM(H84,H92,H100,H101)</f>
        <v>115784</v>
      </c>
      <c r="I102" s="506"/>
      <c r="J102" s="506"/>
      <c r="K102" s="424">
        <f>SUM(K84,K92,K100,K101)</f>
        <v>248397</v>
      </c>
      <c r="L102" s="424">
        <f>SUM(L84,L92,L100,L101)</f>
        <v>102996</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1171454</v>
      </c>
      <c r="D114" s="414">
        <f t="shared" ref="D114:K114" si="13">SUM(D33,D74,D75,D102,D112,D113)</f>
        <v>255194</v>
      </c>
      <c r="E114" s="414">
        <f t="shared" si="13"/>
        <v>250063</v>
      </c>
      <c r="F114" s="414">
        <f t="shared" si="13"/>
        <v>134877</v>
      </c>
      <c r="G114" s="414">
        <f t="shared" si="13"/>
        <v>8814</v>
      </c>
      <c r="H114" s="414">
        <f>SUM(H33,H74,H75,H102,H112,H113)</f>
        <v>131504</v>
      </c>
      <c r="I114" s="414">
        <f t="shared" si="13"/>
        <v>0</v>
      </c>
      <c r="J114" s="414">
        <f t="shared" si="13"/>
        <v>0</v>
      </c>
      <c r="K114" s="414">
        <f t="shared" si="13"/>
        <v>1951906</v>
      </c>
      <c r="L114" s="414">
        <f>SUM(L33,L74,L75,L102,L112,L113)</f>
        <v>2065302</v>
      </c>
    </row>
    <row r="115" spans="1:14" ht="23.25" thickTop="1" x14ac:dyDescent="0.2">
      <c r="A115" s="1825" t="s">
        <v>1177</v>
      </c>
      <c r="B115" s="891"/>
      <c r="C115" s="415"/>
      <c r="D115" s="415"/>
      <c r="E115" s="415"/>
      <c r="F115" s="415"/>
      <c r="G115" s="415"/>
      <c r="H115" s="415"/>
      <c r="I115" s="415"/>
      <c r="J115" s="415"/>
      <c r="K115" s="439">
        <f>'Revenues 9-14'!C275-'Expenditures 15-22'!K114</f>
        <v>328371</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41" t="s">
        <v>337</v>
      </c>
      <c r="B117" s="224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v>11271</v>
      </c>
      <c r="D122" s="411">
        <v>2323</v>
      </c>
      <c r="E122" s="411"/>
      <c r="F122" s="411"/>
      <c r="G122" s="411"/>
      <c r="H122" s="411"/>
      <c r="I122" s="435"/>
      <c r="J122" s="435"/>
      <c r="K122" s="414">
        <f>SUM(C122:J122)</f>
        <v>13594</v>
      </c>
      <c r="L122" s="411">
        <v>8773</v>
      </c>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v>57859</v>
      </c>
      <c r="D124" s="411">
        <v>2895</v>
      </c>
      <c r="E124" s="411">
        <v>43594</v>
      </c>
      <c r="F124" s="411">
        <v>42808</v>
      </c>
      <c r="G124" s="411">
        <v>8985</v>
      </c>
      <c r="H124" s="411"/>
      <c r="I124" s="435"/>
      <c r="J124" s="435"/>
      <c r="K124" s="414">
        <f>SUM(C124:J124)</f>
        <v>156141</v>
      </c>
      <c r="L124" s="411">
        <v>171853</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69130</v>
      </c>
      <c r="D127" s="414">
        <f t="shared" ref="D127:L127" si="14">SUM(D122:D126)</f>
        <v>5218</v>
      </c>
      <c r="E127" s="414">
        <f t="shared" si="14"/>
        <v>43594</v>
      </c>
      <c r="F127" s="414">
        <f t="shared" si="14"/>
        <v>42808</v>
      </c>
      <c r="G127" s="414">
        <f t="shared" si="14"/>
        <v>8985</v>
      </c>
      <c r="H127" s="414">
        <f t="shared" si="14"/>
        <v>0</v>
      </c>
      <c r="I127" s="414">
        <f t="shared" si="14"/>
        <v>0</v>
      </c>
      <c r="J127" s="414">
        <f t="shared" si="14"/>
        <v>0</v>
      </c>
      <c r="K127" s="414">
        <f t="shared" si="14"/>
        <v>169735</v>
      </c>
      <c r="L127" s="414">
        <f t="shared" si="14"/>
        <v>180626</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69130</v>
      </c>
      <c r="D129" s="424">
        <f t="shared" ref="D129:L129" si="15">SUM(D120,D127,D128)</f>
        <v>5218</v>
      </c>
      <c r="E129" s="424">
        <f t="shared" si="15"/>
        <v>43594</v>
      </c>
      <c r="F129" s="424">
        <f t="shared" si="15"/>
        <v>42808</v>
      </c>
      <c r="G129" s="424">
        <f t="shared" si="15"/>
        <v>8985</v>
      </c>
      <c r="H129" s="424">
        <f t="shared" si="15"/>
        <v>0</v>
      </c>
      <c r="I129" s="424">
        <f t="shared" si="15"/>
        <v>0</v>
      </c>
      <c r="J129" s="424">
        <f t="shared" si="15"/>
        <v>0</v>
      </c>
      <c r="K129" s="424">
        <f t="shared" si="15"/>
        <v>169735</v>
      </c>
      <c r="L129" s="424">
        <f t="shared" si="15"/>
        <v>180626</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52" t="s">
        <v>724</v>
      </c>
      <c r="B150" s="2253"/>
      <c r="C150" s="414">
        <f>SUM(C129,C130,C138,C148,C149)</f>
        <v>69130</v>
      </c>
      <c r="D150" s="414">
        <f t="shared" ref="D150:K150" si="16">SUM(D129,D130,D138,D148,D149)</f>
        <v>5218</v>
      </c>
      <c r="E150" s="414">
        <f t="shared" si="16"/>
        <v>43594</v>
      </c>
      <c r="F150" s="414">
        <f t="shared" si="16"/>
        <v>42808</v>
      </c>
      <c r="G150" s="414">
        <f t="shared" si="16"/>
        <v>8985</v>
      </c>
      <c r="H150" s="414">
        <f t="shared" si="16"/>
        <v>0</v>
      </c>
      <c r="I150" s="414">
        <f t="shared" si="16"/>
        <v>0</v>
      </c>
      <c r="J150" s="414">
        <f t="shared" si="16"/>
        <v>0</v>
      </c>
      <c r="K150" s="414">
        <f t="shared" si="16"/>
        <v>169735</v>
      </c>
      <c r="L150" s="414">
        <f>SUM(L129,L130,L138,L148,L149)</f>
        <v>180626</v>
      </c>
    </row>
    <row r="151" spans="1:14" ht="12.75" customHeight="1" thickTop="1" x14ac:dyDescent="0.2">
      <c r="A151" s="2248" t="s">
        <v>1403</v>
      </c>
      <c r="B151" s="2249"/>
      <c r="C151" s="415"/>
      <c r="D151" s="415"/>
      <c r="E151" s="415"/>
      <c r="F151" s="415"/>
      <c r="G151" s="415"/>
      <c r="H151" s="415"/>
      <c r="I151" s="415"/>
      <c r="J151" s="412"/>
      <c r="K151" s="439">
        <f>'Revenues 9-14'!D275-'Expenditures 15-22'!K150</f>
        <v>37290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41" t="s">
        <v>725</v>
      </c>
      <c r="B153" s="213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80355</v>
      </c>
      <c r="I163" s="412"/>
      <c r="J163" s="412"/>
      <c r="K163" s="413">
        <f>SUM(C163:H163)</f>
        <v>80355</v>
      </c>
      <c r="L163" s="1863">
        <v>79719</v>
      </c>
    </row>
    <row r="164" spans="1:14" ht="33.75" customHeight="1" x14ac:dyDescent="0.2">
      <c r="A164" s="1833" t="s">
        <v>293</v>
      </c>
      <c r="B164" s="535" t="s">
        <v>32</v>
      </c>
      <c r="C164" s="412"/>
      <c r="D164" s="412"/>
      <c r="E164" s="412"/>
      <c r="F164" s="412"/>
      <c r="G164" s="412"/>
      <c r="H164" s="1866">
        <v>105000</v>
      </c>
      <c r="I164" s="412"/>
      <c r="J164" s="412"/>
      <c r="K164" s="413">
        <f>SUM(C164:J164)</f>
        <v>105000</v>
      </c>
      <c r="L164" s="1866">
        <v>105000</v>
      </c>
    </row>
    <row r="165" spans="1:14" ht="13.5" customHeight="1" thickBot="1" x14ac:dyDescent="0.25">
      <c r="A165" s="1817" t="s">
        <v>885</v>
      </c>
      <c r="B165" s="536" t="s">
        <v>88</v>
      </c>
      <c r="C165" s="412"/>
      <c r="D165" s="412"/>
      <c r="E165" s="425"/>
      <c r="F165" s="412"/>
      <c r="G165" s="412"/>
      <c r="H165" s="1866"/>
      <c r="I165" s="506"/>
      <c r="J165" s="412"/>
      <c r="K165" s="413">
        <f>SUM(C165:J165)</f>
        <v>0</v>
      </c>
      <c r="L165" s="1866">
        <v>650</v>
      </c>
    </row>
    <row r="166" spans="1:14" ht="12.75" customHeight="1" thickTop="1" thickBot="1" x14ac:dyDescent="0.25">
      <c r="A166" s="886" t="s">
        <v>743</v>
      </c>
      <c r="B166" s="467" t="s">
        <v>582</v>
      </c>
      <c r="C166" s="412"/>
      <c r="D166" s="412"/>
      <c r="E166" s="427">
        <f>SUM(E162,E163,E164,E165)</f>
        <v>0</v>
      </c>
      <c r="F166" s="412"/>
      <c r="G166" s="412"/>
      <c r="H166" s="424">
        <f>SUM(H162,H163,H164,H165)</f>
        <v>185355</v>
      </c>
      <c r="I166" s="436"/>
      <c r="J166" s="412"/>
      <c r="K166" s="424">
        <f>SUM(K162,K163,K164,K165)</f>
        <v>185355</v>
      </c>
      <c r="L166" s="424">
        <f>SUM(L162,L163,L164,L165)</f>
        <v>185369</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185355</v>
      </c>
      <c r="I168" s="436"/>
      <c r="J168" s="412"/>
      <c r="K168" s="424">
        <f>SUM(K154,K166,K167)</f>
        <v>185355</v>
      </c>
      <c r="L168" s="424">
        <f>SUM(L154,L166,L167)</f>
        <v>185369</v>
      </c>
    </row>
    <row r="169" spans="1:14" ht="23.25" thickTop="1" x14ac:dyDescent="0.2">
      <c r="A169" s="1825" t="s">
        <v>1177</v>
      </c>
      <c r="B169" s="466"/>
      <c r="C169" s="412"/>
      <c r="D169" s="412"/>
      <c r="E169" s="412"/>
      <c r="F169" s="412"/>
      <c r="G169" s="412"/>
      <c r="H169" s="415"/>
      <c r="I169" s="412"/>
      <c r="J169" s="412"/>
      <c r="K169" s="439">
        <f>'Revenues 9-14'!E275-'Expenditures 15-22'!K168</f>
        <v>-10388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86221</v>
      </c>
      <c r="D176" s="411">
        <v>4844</v>
      </c>
      <c r="E176" s="411">
        <v>53021</v>
      </c>
      <c r="F176" s="411">
        <v>19710</v>
      </c>
      <c r="G176" s="411">
        <v>39922</v>
      </c>
      <c r="H176" s="411">
        <v>132</v>
      </c>
      <c r="I176" s="435"/>
      <c r="J176" s="435"/>
      <c r="K176" s="413">
        <f>SUM(C176:J176)</f>
        <v>203850</v>
      </c>
      <c r="L176" s="411">
        <v>222904</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86221</v>
      </c>
      <c r="D178" s="424">
        <f t="shared" ref="D178:J178" si="17">SUM(D174,D176,D177)</f>
        <v>4844</v>
      </c>
      <c r="E178" s="424">
        <f t="shared" si="17"/>
        <v>53021</v>
      </c>
      <c r="F178" s="424">
        <f t="shared" si="17"/>
        <v>19710</v>
      </c>
      <c r="G178" s="424">
        <f t="shared" si="17"/>
        <v>39922</v>
      </c>
      <c r="H178" s="424">
        <f t="shared" si="17"/>
        <v>132</v>
      </c>
      <c r="I178" s="424">
        <f t="shared" si="17"/>
        <v>0</v>
      </c>
      <c r="J178" s="424">
        <f t="shared" si="17"/>
        <v>0</v>
      </c>
      <c r="K178" s="424">
        <f>SUM(K174,K176,K177)</f>
        <v>203850</v>
      </c>
      <c r="L178" s="424">
        <f>SUM(L174, L176:L177)</f>
        <v>222904</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86221</v>
      </c>
      <c r="D204" s="414">
        <f>SUM(D178,D179)</f>
        <v>4844</v>
      </c>
      <c r="E204" s="414">
        <f>SUM(E178,E179,E190)</f>
        <v>53021</v>
      </c>
      <c r="F204" s="414">
        <f>SUM(F178,F179)</f>
        <v>19710</v>
      </c>
      <c r="G204" s="414">
        <f>SUM(G178,G179)</f>
        <v>39922</v>
      </c>
      <c r="H204" s="414">
        <f>SUM(H178,H179,H190,H202,H203)</f>
        <v>132</v>
      </c>
      <c r="I204" s="414">
        <f>SUM(I178,I179)</f>
        <v>0</v>
      </c>
      <c r="J204" s="414">
        <f>SUM(J178,J179)</f>
        <v>0</v>
      </c>
      <c r="K204" s="413">
        <f>SUM(K178,K179,K190,K202,K203)</f>
        <v>203850</v>
      </c>
      <c r="L204" s="414">
        <f>SUM(L178,L179,L190,L202,L203)</f>
        <v>222904</v>
      </c>
    </row>
    <row r="205" spans="1:14" ht="23.25" thickTop="1" x14ac:dyDescent="0.2">
      <c r="A205" s="1825" t="s">
        <v>1177</v>
      </c>
      <c r="B205" s="466"/>
      <c r="C205" s="415"/>
      <c r="D205" s="415"/>
      <c r="E205" s="415"/>
      <c r="F205" s="415"/>
      <c r="G205" s="415"/>
      <c r="H205" s="415"/>
      <c r="I205" s="412"/>
      <c r="J205" s="412"/>
      <c r="K205" s="439">
        <f>'Revenues 9-14'!F275-'Expenditures 15-22'!K204</f>
        <v>-34498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5" t="s">
        <v>1141</v>
      </c>
      <c r="B207" s="225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11196</v>
      </c>
      <c r="E209" s="412"/>
      <c r="F209" s="412"/>
      <c r="G209" s="412"/>
      <c r="H209" s="412"/>
      <c r="I209" s="412"/>
      <c r="J209" s="412"/>
      <c r="K209" s="413">
        <f>D209</f>
        <v>11196</v>
      </c>
      <c r="L209" s="411">
        <v>11791</v>
      </c>
    </row>
    <row r="210" spans="1:12" x14ac:dyDescent="0.2">
      <c r="A210" s="1813" t="s">
        <v>171</v>
      </c>
      <c r="B210" s="267" t="s">
        <v>1143</v>
      </c>
      <c r="C210" s="412"/>
      <c r="D210" s="435">
        <v>101</v>
      </c>
      <c r="E210" s="412"/>
      <c r="F210" s="412"/>
      <c r="G210" s="412"/>
      <c r="H210" s="412"/>
      <c r="I210" s="412"/>
      <c r="J210" s="412"/>
      <c r="K210" s="413">
        <f t="shared" ref="K210:K222" si="19">D210</f>
        <v>101</v>
      </c>
      <c r="L210" s="411"/>
    </row>
    <row r="211" spans="1:12" x14ac:dyDescent="0.2">
      <c r="A211" s="1813" t="s">
        <v>172</v>
      </c>
      <c r="B211" s="267">
        <v>1200</v>
      </c>
      <c r="C211" s="412"/>
      <c r="D211" s="411">
        <v>10532</v>
      </c>
      <c r="E211" s="412"/>
      <c r="F211" s="412"/>
      <c r="G211" s="412"/>
      <c r="H211" s="412"/>
      <c r="I211" s="412"/>
      <c r="J211" s="412"/>
      <c r="K211" s="413">
        <f t="shared" si="19"/>
        <v>10532</v>
      </c>
      <c r="L211" s="411">
        <v>13267</v>
      </c>
    </row>
    <row r="212" spans="1:12" x14ac:dyDescent="0.2">
      <c r="A212" s="1813" t="s">
        <v>318</v>
      </c>
      <c r="B212" s="267" t="s">
        <v>1144</v>
      </c>
      <c r="C212" s="412"/>
      <c r="D212" s="435">
        <v>238</v>
      </c>
      <c r="E212" s="412"/>
      <c r="F212" s="412"/>
      <c r="G212" s="412"/>
      <c r="H212" s="412"/>
      <c r="I212" s="412"/>
      <c r="J212" s="412"/>
      <c r="K212" s="413">
        <f t="shared" si="19"/>
        <v>238</v>
      </c>
      <c r="L212" s="411">
        <v>188</v>
      </c>
    </row>
    <row r="213" spans="1:12" x14ac:dyDescent="0.2">
      <c r="A213" s="1813" t="s">
        <v>319</v>
      </c>
      <c r="B213" s="267">
        <v>1250</v>
      </c>
      <c r="C213" s="412"/>
      <c r="D213" s="411">
        <v>5231</v>
      </c>
      <c r="E213" s="412"/>
      <c r="F213" s="412"/>
      <c r="G213" s="412"/>
      <c r="H213" s="412"/>
      <c r="I213" s="412"/>
      <c r="J213" s="412"/>
      <c r="K213" s="413">
        <f t="shared" si="19"/>
        <v>5231</v>
      </c>
      <c r="L213" s="411">
        <v>2748</v>
      </c>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807</v>
      </c>
      <c r="E217" s="412"/>
      <c r="F217" s="412"/>
      <c r="G217" s="412"/>
      <c r="H217" s="412"/>
      <c r="I217" s="412"/>
      <c r="J217" s="412"/>
      <c r="K217" s="413">
        <f t="shared" si="19"/>
        <v>807</v>
      </c>
      <c r="L217" s="411">
        <v>679</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28105</v>
      </c>
      <c r="E223" s="412"/>
      <c r="F223" s="412"/>
      <c r="G223" s="412"/>
      <c r="H223" s="412"/>
      <c r="I223" s="412"/>
      <c r="J223" s="412"/>
      <c r="K223" s="414">
        <f>SUM(K209:K222)</f>
        <v>28105</v>
      </c>
      <c r="L223" s="414">
        <f>SUM(L209:L222)</f>
        <v>28673</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c r="E226" s="412"/>
      <c r="F226" s="412"/>
      <c r="G226" s="412"/>
      <c r="H226" s="412"/>
      <c r="I226" s="412"/>
      <c r="J226" s="412"/>
      <c r="K226" s="413">
        <f t="shared" ref="K226:K231" si="20">D226</f>
        <v>0</v>
      </c>
      <c r="L226" s="411"/>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v>207</v>
      </c>
      <c r="E228" s="412"/>
      <c r="F228" s="412"/>
      <c r="G228" s="412"/>
      <c r="H228" s="412"/>
      <c r="I228" s="412"/>
      <c r="J228" s="412"/>
      <c r="K228" s="413">
        <f t="shared" si="20"/>
        <v>207</v>
      </c>
      <c r="L228" s="411">
        <v>82</v>
      </c>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c r="E230" s="412"/>
      <c r="F230" s="412"/>
      <c r="G230" s="412"/>
      <c r="H230" s="412"/>
      <c r="I230" s="412"/>
      <c r="J230" s="412"/>
      <c r="K230" s="413">
        <f t="shared" si="20"/>
        <v>0</v>
      </c>
      <c r="L230" s="411"/>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207</v>
      </c>
      <c r="E232" s="412"/>
      <c r="F232" s="412"/>
      <c r="G232" s="412"/>
      <c r="H232" s="412"/>
      <c r="I232" s="412"/>
      <c r="J232" s="412"/>
      <c r="K232" s="414">
        <f>SUM(K226:K231)</f>
        <v>207</v>
      </c>
      <c r="L232" s="414">
        <f>SUM(L226:L231)</f>
        <v>82</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v>68</v>
      </c>
      <c r="E234" s="412"/>
      <c r="F234" s="412"/>
      <c r="G234" s="412"/>
      <c r="H234" s="412"/>
      <c r="I234" s="412"/>
      <c r="J234" s="412"/>
      <c r="K234" s="419">
        <f>D234</f>
        <v>68</v>
      </c>
      <c r="L234" s="417">
        <v>24</v>
      </c>
    </row>
    <row r="235" spans="1:12" x14ac:dyDescent="0.2">
      <c r="A235" s="1813" t="s">
        <v>976</v>
      </c>
      <c r="B235" s="267">
        <v>2220</v>
      </c>
      <c r="C235" s="412"/>
      <c r="D235" s="411">
        <v>7984</v>
      </c>
      <c r="E235" s="412"/>
      <c r="F235" s="412"/>
      <c r="G235" s="412"/>
      <c r="H235" s="412"/>
      <c r="I235" s="412"/>
      <c r="J235" s="412"/>
      <c r="K235" s="419">
        <f>D235</f>
        <v>7984</v>
      </c>
      <c r="L235" s="411">
        <v>7306</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8052</v>
      </c>
      <c r="E237" s="412"/>
      <c r="F237" s="412"/>
      <c r="G237" s="412"/>
      <c r="H237" s="412"/>
      <c r="I237" s="412"/>
      <c r="J237" s="412"/>
      <c r="K237" s="414">
        <f>SUM(K234:K236)</f>
        <v>8052</v>
      </c>
      <c r="L237" s="414">
        <f>SUM(L234:L236)</f>
        <v>7330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241</v>
      </c>
      <c r="E239" s="412"/>
      <c r="F239" s="412"/>
      <c r="G239" s="412"/>
      <c r="H239" s="412"/>
      <c r="I239" s="412"/>
      <c r="J239" s="412"/>
      <c r="K239" s="419">
        <f>D239</f>
        <v>241</v>
      </c>
      <c r="L239" s="417">
        <v>91</v>
      </c>
    </row>
    <row r="240" spans="1:12" x14ac:dyDescent="0.2">
      <c r="A240" s="1813" t="s">
        <v>979</v>
      </c>
      <c r="B240" s="267">
        <v>2320</v>
      </c>
      <c r="C240" s="412"/>
      <c r="D240" s="411">
        <v>3453</v>
      </c>
      <c r="E240" s="412"/>
      <c r="F240" s="412"/>
      <c r="G240" s="412"/>
      <c r="H240" s="412"/>
      <c r="I240" s="412"/>
      <c r="J240" s="412"/>
      <c r="K240" s="419">
        <f t="shared" ref="K240:K250" si="21">D240</f>
        <v>3453</v>
      </c>
      <c r="L240" s="411">
        <v>5405</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115</v>
      </c>
      <c r="E248" s="412"/>
      <c r="F248" s="412"/>
      <c r="G248" s="412"/>
      <c r="H248" s="412"/>
      <c r="I248" s="412"/>
      <c r="J248" s="412"/>
      <c r="K248" s="419">
        <f t="shared" si="21"/>
        <v>115</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3809</v>
      </c>
      <c r="E251" s="412"/>
      <c r="F251" s="412"/>
      <c r="G251" s="412"/>
      <c r="H251" s="412"/>
      <c r="I251" s="412"/>
      <c r="J251" s="412"/>
      <c r="K251" s="414">
        <f>SUM(K239:K250)</f>
        <v>3809</v>
      </c>
      <c r="L251" s="414">
        <f>SUM(L239:L250)</f>
        <v>5496</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403</v>
      </c>
      <c r="E253" s="412"/>
      <c r="F253" s="412"/>
      <c r="G253" s="412"/>
      <c r="H253" s="412"/>
      <c r="I253" s="412"/>
      <c r="J253" s="412"/>
      <c r="K253" s="419">
        <f>D253</f>
        <v>403</v>
      </c>
      <c r="L253" s="417">
        <v>500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403</v>
      </c>
      <c r="E255" s="412"/>
      <c r="F255" s="412"/>
      <c r="G255" s="412"/>
      <c r="H255" s="412"/>
      <c r="I255" s="412"/>
      <c r="J255" s="412"/>
      <c r="K255" s="414">
        <f>SUM(K253:K254)</f>
        <v>403</v>
      </c>
      <c r="L255" s="414">
        <f>SUM(L253:L254)</f>
        <v>500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v>161</v>
      </c>
      <c r="E257" s="412"/>
      <c r="F257" s="412"/>
      <c r="G257" s="412"/>
      <c r="H257" s="412"/>
      <c r="I257" s="412"/>
      <c r="J257" s="412"/>
      <c r="K257" s="419">
        <f>D257</f>
        <v>161</v>
      </c>
      <c r="L257" s="417">
        <v>224</v>
      </c>
    </row>
    <row r="258" spans="1:12" x14ac:dyDescent="0.2">
      <c r="A258" s="1813" t="s">
        <v>543</v>
      </c>
      <c r="B258" s="524">
        <v>2520</v>
      </c>
      <c r="C258" s="412"/>
      <c r="D258" s="411">
        <v>2542</v>
      </c>
      <c r="E258" s="412"/>
      <c r="F258" s="412"/>
      <c r="G258" s="412"/>
      <c r="H258" s="412"/>
      <c r="I258" s="412"/>
      <c r="J258" s="412"/>
      <c r="K258" s="419">
        <f t="shared" ref="K258:K263" si="22">D258</f>
        <v>2542</v>
      </c>
      <c r="L258" s="411">
        <v>3000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12376</v>
      </c>
      <c r="E260" s="412"/>
      <c r="F260" s="412"/>
      <c r="G260" s="412"/>
      <c r="H260" s="412"/>
      <c r="I260" s="412"/>
      <c r="J260" s="412"/>
      <c r="K260" s="419">
        <f t="shared" si="22"/>
        <v>12376</v>
      </c>
      <c r="L260" s="411">
        <v>18220</v>
      </c>
    </row>
    <row r="261" spans="1:12" x14ac:dyDescent="0.2">
      <c r="A261" s="1813" t="s">
        <v>1129</v>
      </c>
      <c r="B261" s="267">
        <v>2550</v>
      </c>
      <c r="C261" s="412"/>
      <c r="D261" s="411">
        <v>13479</v>
      </c>
      <c r="E261" s="412"/>
      <c r="F261" s="412"/>
      <c r="G261" s="412"/>
      <c r="H261" s="412"/>
      <c r="I261" s="412"/>
      <c r="J261" s="412"/>
      <c r="K261" s="419">
        <f t="shared" si="22"/>
        <v>13479</v>
      </c>
      <c r="L261" s="411">
        <v>9889</v>
      </c>
    </row>
    <row r="262" spans="1:12" x14ac:dyDescent="0.2">
      <c r="A262" s="1813" t="s">
        <v>107</v>
      </c>
      <c r="B262" s="267">
        <v>2560</v>
      </c>
      <c r="C262" s="412"/>
      <c r="D262" s="411">
        <v>4781</v>
      </c>
      <c r="E262" s="412"/>
      <c r="F262" s="412"/>
      <c r="G262" s="412"/>
      <c r="H262" s="412"/>
      <c r="I262" s="412"/>
      <c r="J262" s="412"/>
      <c r="K262" s="419">
        <f t="shared" si="22"/>
        <v>4781</v>
      </c>
      <c r="L262" s="411">
        <v>3674</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33339</v>
      </c>
      <c r="E264" s="412"/>
      <c r="F264" s="412"/>
      <c r="G264" s="412"/>
      <c r="H264" s="412"/>
      <c r="I264" s="412"/>
      <c r="J264" s="412"/>
      <c r="K264" s="414">
        <f>SUM(K257:K263)</f>
        <v>33339</v>
      </c>
      <c r="L264" s="414">
        <f>SUM(L257:L263)</f>
        <v>35007</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45810</v>
      </c>
      <c r="E273" s="412"/>
      <c r="F273" s="412"/>
      <c r="G273" s="412"/>
      <c r="H273" s="412"/>
      <c r="I273" s="412"/>
      <c r="J273" s="412"/>
      <c r="K273" s="424">
        <f>SUM(K232,K237,K251,K255,K264,K271,K272)</f>
        <v>45810</v>
      </c>
      <c r="L273" s="424">
        <f>SUM(L232,L237,L251,L255,L264,L271,L272)</f>
        <v>48415</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52" t="s">
        <v>595</v>
      </c>
      <c r="B288" s="2254"/>
      <c r="C288" s="412"/>
      <c r="D288" s="414">
        <f>SUM(D223,D273,D274,D278)</f>
        <v>73915</v>
      </c>
      <c r="E288" s="412"/>
      <c r="F288" s="412"/>
      <c r="G288" s="412"/>
      <c r="H288" s="414">
        <f>H286</f>
        <v>0</v>
      </c>
      <c r="I288" s="412"/>
      <c r="J288" s="412"/>
      <c r="K288" s="414">
        <f>SUM(K223,K273,K274,K278,K286,K287)</f>
        <v>73915</v>
      </c>
      <c r="L288" s="414">
        <f>SUM(L223,L273,L274,L278,L286,L287)</f>
        <v>77088</v>
      </c>
    </row>
    <row r="289" spans="1:14" ht="23.25" thickTop="1" x14ac:dyDescent="0.2">
      <c r="A289" s="900" t="s">
        <v>1177</v>
      </c>
      <c r="B289" s="901"/>
      <c r="C289" s="412"/>
      <c r="D289" s="415"/>
      <c r="E289" s="412"/>
      <c r="F289" s="412"/>
      <c r="G289" s="412"/>
      <c r="H289" s="440"/>
      <c r="I289" s="412"/>
      <c r="J289" s="412"/>
      <c r="K289" s="439">
        <f>'Revenues 9-14'!G275-'Expenditures 15-22'!K288</f>
        <v>6983</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41" t="s">
        <v>150</v>
      </c>
      <c r="B291" s="2245"/>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v>740</v>
      </c>
      <c r="G294" s="411">
        <v>12641</v>
      </c>
      <c r="H294" s="411"/>
      <c r="I294" s="435"/>
      <c r="J294" s="435"/>
      <c r="K294" s="413">
        <f>SUM(C294:J294)</f>
        <v>13381</v>
      </c>
      <c r="L294" s="435">
        <v>23000</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740</v>
      </c>
      <c r="G296" s="424">
        <f t="shared" si="23"/>
        <v>12641</v>
      </c>
      <c r="H296" s="424">
        <f t="shared" si="23"/>
        <v>0</v>
      </c>
      <c r="I296" s="424">
        <f t="shared" si="23"/>
        <v>0</v>
      </c>
      <c r="J296" s="424">
        <f t="shared" si="23"/>
        <v>0</v>
      </c>
      <c r="K296" s="424">
        <f t="shared" si="23"/>
        <v>13381</v>
      </c>
      <c r="L296" s="424">
        <f t="shared" si="23"/>
        <v>23000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50" t="s">
        <v>317</v>
      </c>
      <c r="B305" s="2251"/>
      <c r="C305" s="414">
        <f>SUM(C296)</f>
        <v>0</v>
      </c>
      <c r="D305" s="414">
        <f>SUM(D296)</f>
        <v>0</v>
      </c>
      <c r="E305" s="414">
        <f>SUM(E296,E303)</f>
        <v>0</v>
      </c>
      <c r="F305" s="414">
        <f>SUM(F296)</f>
        <v>740</v>
      </c>
      <c r="G305" s="414">
        <f>SUM(G296)</f>
        <v>12641</v>
      </c>
      <c r="H305" s="414">
        <f>SUM(H296,H303)</f>
        <v>0</v>
      </c>
      <c r="I305" s="414">
        <f>SUM(I296)</f>
        <v>0</v>
      </c>
      <c r="J305" s="414">
        <f>SUM(J296)</f>
        <v>0</v>
      </c>
      <c r="K305" s="414">
        <f>SUM(K296,K303,K304)</f>
        <v>13381</v>
      </c>
      <c r="L305" s="414">
        <f>SUM(L296,L303,L304)</f>
        <v>23000</v>
      </c>
    </row>
    <row r="306" spans="1:14" ht="23.25" customHeight="1" thickTop="1" x14ac:dyDescent="0.2">
      <c r="A306" s="2246" t="s">
        <v>1177</v>
      </c>
      <c r="B306" s="2247"/>
      <c r="C306" s="418"/>
      <c r="D306" s="418"/>
      <c r="E306" s="418"/>
      <c r="F306" s="418"/>
      <c r="G306" s="418"/>
      <c r="H306" s="418"/>
      <c r="I306" s="418"/>
      <c r="J306" s="418"/>
      <c r="K306" s="429">
        <f>'Revenues 9-14'!H275-'Expenditures 15-22'!K305</f>
        <v>18767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7" t="s">
        <v>156</v>
      </c>
      <c r="B308" s="225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9" t="s">
        <v>1071</v>
      </c>
      <c r="B310" s="225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23537</v>
      </c>
      <c r="F313" s="435"/>
      <c r="G313" s="435"/>
      <c r="H313" s="435"/>
      <c r="I313" s="435"/>
      <c r="J313" s="435"/>
      <c r="K313" s="1060">
        <f t="shared" ref="K313:K320" si="24">SUM(C313:J313)</f>
        <v>23537</v>
      </c>
      <c r="L313" s="435">
        <v>10378</v>
      </c>
      <c r="M313" s="908"/>
      <c r="N313" s="908"/>
    </row>
    <row r="314" spans="1:14" s="19" customFormat="1" x14ac:dyDescent="0.2">
      <c r="A314" s="890" t="s">
        <v>342</v>
      </c>
      <c r="B314" s="528" t="s">
        <v>323</v>
      </c>
      <c r="C314" s="435"/>
      <c r="D314" s="435"/>
      <c r="E314" s="435">
        <v>4373</v>
      </c>
      <c r="F314" s="435"/>
      <c r="G314" s="435"/>
      <c r="H314" s="435"/>
      <c r="I314" s="435"/>
      <c r="J314" s="435"/>
      <c r="K314" s="1060">
        <f t="shared" si="24"/>
        <v>4373</v>
      </c>
      <c r="L314" s="435">
        <v>4454</v>
      </c>
      <c r="M314" s="908"/>
      <c r="N314" s="908"/>
    </row>
    <row r="315" spans="1:14" s="19" customFormat="1" x14ac:dyDescent="0.2">
      <c r="A315" s="890" t="s">
        <v>274</v>
      </c>
      <c r="B315" s="528" t="s">
        <v>324</v>
      </c>
      <c r="C315" s="435"/>
      <c r="D315" s="435"/>
      <c r="E315" s="435">
        <v>30092</v>
      </c>
      <c r="F315" s="435"/>
      <c r="G315" s="435"/>
      <c r="H315" s="435"/>
      <c r="I315" s="435"/>
      <c r="J315" s="435"/>
      <c r="K315" s="1060">
        <f t="shared" si="24"/>
        <v>30092</v>
      </c>
      <c r="L315" s="435">
        <v>17073</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30000</v>
      </c>
      <c r="M317" s="908"/>
      <c r="N317" s="908"/>
    </row>
    <row r="318" spans="1:14" s="19" customFormat="1" ht="22.5" x14ac:dyDescent="0.2">
      <c r="A318" s="890" t="s">
        <v>1215</v>
      </c>
      <c r="B318" s="530" t="s">
        <v>327</v>
      </c>
      <c r="C318" s="435">
        <v>8051</v>
      </c>
      <c r="D318" s="435">
        <v>1660</v>
      </c>
      <c r="E318" s="435"/>
      <c r="F318" s="435"/>
      <c r="G318" s="435"/>
      <c r="H318" s="435"/>
      <c r="I318" s="435"/>
      <c r="J318" s="435"/>
      <c r="K318" s="1060">
        <f t="shared" si="24"/>
        <v>9711</v>
      </c>
      <c r="L318" s="435">
        <v>12636</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1933</v>
      </c>
      <c r="F320" s="435"/>
      <c r="G320" s="435"/>
      <c r="H320" s="435"/>
      <c r="I320" s="435"/>
      <c r="J320" s="435"/>
      <c r="K320" s="1060">
        <f t="shared" si="24"/>
        <v>1933</v>
      </c>
      <c r="L320" s="435">
        <v>5000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8051</v>
      </c>
      <c r="D323" s="1061">
        <f t="shared" ref="D323:J323" si="25">SUM(D312:D322)</f>
        <v>1660</v>
      </c>
      <c r="E323" s="1061">
        <f t="shared" si="25"/>
        <v>59935</v>
      </c>
      <c r="F323" s="1061">
        <f t="shared" si="25"/>
        <v>0</v>
      </c>
      <c r="G323" s="1061">
        <f t="shared" si="25"/>
        <v>0</v>
      </c>
      <c r="H323" s="1061">
        <f t="shared" si="25"/>
        <v>0</v>
      </c>
      <c r="I323" s="1061">
        <f t="shared" si="25"/>
        <v>0</v>
      </c>
      <c r="J323" s="1061">
        <f t="shared" si="25"/>
        <v>0</v>
      </c>
      <c r="K323" s="1061">
        <f>SUM(K312:K322)</f>
        <v>69646</v>
      </c>
      <c r="L323" s="1061">
        <f>SUM(L312:L322)</f>
        <v>79541</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8051</v>
      </c>
      <c r="D331" s="1061">
        <f t="shared" ref="D331:J331" si="26">SUM(D323)</f>
        <v>1660</v>
      </c>
      <c r="E331" s="1061">
        <f t="shared" si="26"/>
        <v>59935</v>
      </c>
      <c r="F331" s="1061">
        <f t="shared" si="26"/>
        <v>0</v>
      </c>
      <c r="G331" s="1061">
        <f t="shared" si="26"/>
        <v>0</v>
      </c>
      <c r="H331" s="1061">
        <f>SUM(H323,H329)</f>
        <v>0</v>
      </c>
      <c r="I331" s="1061">
        <f t="shared" si="26"/>
        <v>0</v>
      </c>
      <c r="J331" s="1061">
        <f t="shared" si="26"/>
        <v>0</v>
      </c>
      <c r="K331" s="1061">
        <f>SUM(K323,K329)</f>
        <v>69646</v>
      </c>
      <c r="L331" s="424">
        <f>SUM(L323,L329,L330)</f>
        <v>79541</v>
      </c>
    </row>
    <row r="332" spans="1:14" ht="12.75" customHeight="1" thickTop="1" x14ac:dyDescent="0.2">
      <c r="A332" s="2248" t="s">
        <v>1177</v>
      </c>
      <c r="B332" s="2249"/>
      <c r="C332" s="412"/>
      <c r="D332" s="412"/>
      <c r="E332" s="412"/>
      <c r="F332" s="412"/>
      <c r="G332" s="412"/>
      <c r="H332" s="412"/>
      <c r="I332" s="412"/>
      <c r="J332" s="412"/>
      <c r="K332" s="1064">
        <f>'Revenues 9-14'!J275-'Expenditures 15-22'!K331</f>
        <v>31595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40" t="s">
        <v>1142</v>
      </c>
      <c r="B334" s="213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v>15783</v>
      </c>
      <c r="D338" s="411">
        <v>1290</v>
      </c>
      <c r="E338" s="411"/>
      <c r="F338" s="411"/>
      <c r="G338" s="411">
        <v>12210</v>
      </c>
      <c r="H338" s="411"/>
      <c r="I338" s="435"/>
      <c r="J338" s="435"/>
      <c r="K338" s="413">
        <f>SUM(C338:J338)</f>
        <v>29283</v>
      </c>
      <c r="L338" s="411">
        <v>5500</v>
      </c>
    </row>
    <row r="339" spans="1:14" ht="12.75" customHeight="1" thickBot="1" x14ac:dyDescent="0.25">
      <c r="A339" s="886" t="s">
        <v>835</v>
      </c>
      <c r="B339" s="467" t="s">
        <v>36</v>
      </c>
      <c r="C339" s="414">
        <f>SUM(C337:C338)</f>
        <v>15783</v>
      </c>
      <c r="D339" s="414">
        <f t="shared" ref="D339:L339" si="27">SUM(D337:D338)</f>
        <v>1290</v>
      </c>
      <c r="E339" s="414">
        <f t="shared" si="27"/>
        <v>0</v>
      </c>
      <c r="F339" s="414">
        <f t="shared" si="27"/>
        <v>0</v>
      </c>
      <c r="G339" s="414">
        <f t="shared" si="27"/>
        <v>12210</v>
      </c>
      <c r="H339" s="414">
        <f t="shared" si="27"/>
        <v>0</v>
      </c>
      <c r="I339" s="414">
        <f t="shared" si="27"/>
        <v>0</v>
      </c>
      <c r="J339" s="414">
        <f t="shared" si="27"/>
        <v>0</v>
      </c>
      <c r="K339" s="414">
        <f t="shared" si="27"/>
        <v>29283</v>
      </c>
      <c r="L339" s="414">
        <f t="shared" si="27"/>
        <v>5500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15783</v>
      </c>
      <c r="D341" s="414">
        <f t="shared" ref="D341:L341" si="28">SUM(D339:D340)</f>
        <v>1290</v>
      </c>
      <c r="E341" s="414">
        <f t="shared" si="28"/>
        <v>0</v>
      </c>
      <c r="F341" s="414">
        <f t="shared" si="28"/>
        <v>0</v>
      </c>
      <c r="G341" s="414">
        <f t="shared" si="28"/>
        <v>12210</v>
      </c>
      <c r="H341" s="414">
        <f t="shared" si="28"/>
        <v>0</v>
      </c>
      <c r="I341" s="414">
        <f t="shared" si="28"/>
        <v>0</v>
      </c>
      <c r="J341" s="414">
        <f t="shared" si="28"/>
        <v>0</v>
      </c>
      <c r="K341" s="414">
        <f t="shared" si="28"/>
        <v>29283</v>
      </c>
      <c r="L341" s="414">
        <f t="shared" si="28"/>
        <v>5500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15783</v>
      </c>
      <c r="D354" s="414">
        <f t="shared" ref="D354:K354" si="29">SUM(D341,D344,D352,D353)</f>
        <v>1290</v>
      </c>
      <c r="E354" s="414">
        <f t="shared" si="29"/>
        <v>0</v>
      </c>
      <c r="F354" s="414">
        <f t="shared" si="29"/>
        <v>0</v>
      </c>
      <c r="G354" s="414">
        <f t="shared" si="29"/>
        <v>12210</v>
      </c>
      <c r="H354" s="414">
        <f t="shared" si="29"/>
        <v>0</v>
      </c>
      <c r="I354" s="414">
        <f t="shared" si="29"/>
        <v>0</v>
      </c>
      <c r="J354" s="414">
        <f t="shared" si="29"/>
        <v>0</v>
      </c>
      <c r="K354" s="414">
        <f t="shared" si="29"/>
        <v>29283</v>
      </c>
      <c r="L354" s="414">
        <f>SUM(L341,L344,L352,L353)</f>
        <v>5500</v>
      </c>
    </row>
    <row r="355" spans="1:14" ht="23.25" thickTop="1" x14ac:dyDescent="0.2">
      <c r="A355" s="1852" t="s">
        <v>1177</v>
      </c>
      <c r="B355" s="468"/>
      <c r="C355" s="431"/>
      <c r="D355" s="431"/>
      <c r="E355" s="418"/>
      <c r="F355" s="418"/>
      <c r="G355" s="418"/>
      <c r="H355" s="418"/>
      <c r="I355" s="418"/>
      <c r="J355" s="416"/>
      <c r="K355" s="413">
        <f>'Revenues 9-14'!K275-'Expenditures 15-22'!K354</f>
        <v>9106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6" sqref="C4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8" t="s">
        <v>1314</v>
      </c>
      <c r="D1" s="2260" t="s">
        <v>1315</v>
      </c>
      <c r="E1" s="2261"/>
      <c r="F1" s="2261"/>
      <c r="G1" s="2261"/>
      <c r="H1" s="2261"/>
      <c r="I1" s="2261"/>
      <c r="J1" s="2261"/>
      <c r="K1" s="2261"/>
      <c r="L1" s="2262"/>
      <c r="M1" s="2263" t="s">
        <v>214</v>
      </c>
      <c r="N1" s="2264"/>
    </row>
    <row r="2" spans="1:16" ht="13.5" customHeight="1" x14ac:dyDescent="0.2">
      <c r="A2" s="2267"/>
      <c r="B2" s="226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4" colorId="8" zoomScale="110" zoomScaleNormal="110" workbookViewId="0">
      <selection activeCell="E31" sqref="E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0" t="s">
        <v>1966</v>
      </c>
      <c r="B2" s="834" t="s">
        <v>1932</v>
      </c>
      <c r="C2" s="1083" t="s">
        <v>1933</v>
      </c>
      <c r="D2" s="1083" t="s">
        <v>1934</v>
      </c>
      <c r="E2" s="1083" t="s">
        <v>1935</v>
      </c>
      <c r="F2" s="1083" t="s">
        <v>1936</v>
      </c>
    </row>
    <row r="3" spans="1:6" ht="12" customHeight="1" x14ac:dyDescent="0.2">
      <c r="A3" s="2281"/>
      <c r="B3" s="546"/>
      <c r="C3" s="832"/>
      <c r="D3" s="833" t="s">
        <v>295</v>
      </c>
      <c r="E3" s="832"/>
      <c r="F3" s="833" t="s">
        <v>296</v>
      </c>
    </row>
    <row r="4" spans="1:6" ht="13.7" customHeight="1" x14ac:dyDescent="0.2">
      <c r="A4" s="544" t="s">
        <v>1375</v>
      </c>
      <c r="B4" s="559">
        <f>'Revenues 9-14'!C5</f>
        <v>1444250</v>
      </c>
      <c r="C4" s="511">
        <v>123208</v>
      </c>
      <c r="D4" s="560">
        <f>B4-C4</f>
        <v>1321042</v>
      </c>
      <c r="E4" s="511">
        <v>1376715</v>
      </c>
      <c r="F4" s="560">
        <f>E4-C4</f>
        <v>1253507</v>
      </c>
    </row>
    <row r="5" spans="1:6" ht="13.7" customHeight="1" x14ac:dyDescent="0.2">
      <c r="A5" s="544" t="s">
        <v>1038</v>
      </c>
      <c r="B5" s="559">
        <f>'Revenues 9-14'!D5</f>
        <v>189948</v>
      </c>
      <c r="C5" s="511">
        <v>16212</v>
      </c>
      <c r="D5" s="560">
        <f t="shared" ref="D5:D18" si="0">B5-C5</f>
        <v>173736</v>
      </c>
      <c r="E5" s="511">
        <v>181148</v>
      </c>
      <c r="F5" s="560">
        <f>E5-C5</f>
        <v>164936</v>
      </c>
    </row>
    <row r="6" spans="1:6" ht="13.7" customHeight="1" x14ac:dyDescent="0.2">
      <c r="A6" s="544" t="s">
        <v>480</v>
      </c>
      <c r="B6" s="559">
        <f>'Revenues 9-14'!E5</f>
        <v>71413</v>
      </c>
      <c r="C6" s="511">
        <v>6334</v>
      </c>
      <c r="D6" s="560">
        <f t="shared" si="0"/>
        <v>65079</v>
      </c>
      <c r="E6" s="511">
        <v>70775</v>
      </c>
      <c r="F6" s="560">
        <f t="shared" ref="F6:F18" si="1">E6-C6</f>
        <v>64441</v>
      </c>
    </row>
    <row r="7" spans="1:6" ht="13.7" customHeight="1" x14ac:dyDescent="0.2">
      <c r="A7" s="544" t="s">
        <v>162</v>
      </c>
      <c r="B7" s="559">
        <f>'Revenues 9-14'!F5</f>
        <v>91178</v>
      </c>
      <c r="C7" s="511">
        <v>7782</v>
      </c>
      <c r="D7" s="560">
        <f t="shared" si="0"/>
        <v>83396</v>
      </c>
      <c r="E7" s="511">
        <v>86951</v>
      </c>
      <c r="F7" s="560">
        <f t="shared" si="1"/>
        <v>79169</v>
      </c>
    </row>
    <row r="8" spans="1:6" ht="13.7" customHeight="1" x14ac:dyDescent="0.2">
      <c r="A8" s="544" t="s">
        <v>1405</v>
      </c>
      <c r="B8" s="559">
        <f>'Revenues 9-14'!G5</f>
        <v>28700</v>
      </c>
      <c r="C8" s="511">
        <v>2685</v>
      </c>
      <c r="D8" s="560">
        <f t="shared" si="0"/>
        <v>26015</v>
      </c>
      <c r="E8" s="511">
        <v>30004</v>
      </c>
      <c r="F8" s="560">
        <f t="shared" si="1"/>
        <v>27319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37992</v>
      </c>
      <c r="C10" s="511">
        <v>3243</v>
      </c>
      <c r="D10" s="560">
        <f t="shared" si="0"/>
        <v>34749</v>
      </c>
      <c r="E10" s="511">
        <v>36232</v>
      </c>
      <c r="F10" s="560">
        <f t="shared" si="1"/>
        <v>32989</v>
      </c>
    </row>
    <row r="11" spans="1:6" x14ac:dyDescent="0.2">
      <c r="A11" s="544" t="s">
        <v>478</v>
      </c>
      <c r="B11" s="559">
        <f>'Revenues 9-14'!J5</f>
        <v>93676</v>
      </c>
      <c r="C11" s="511">
        <v>9129</v>
      </c>
      <c r="D11" s="560">
        <f t="shared" si="0"/>
        <v>84547</v>
      </c>
      <c r="E11" s="511">
        <v>102004</v>
      </c>
      <c r="F11" s="560">
        <f t="shared" si="1"/>
        <v>92875</v>
      </c>
    </row>
    <row r="12" spans="1:6" ht="13.7" customHeight="1" x14ac:dyDescent="0.2">
      <c r="A12" s="544" t="s">
        <v>164</v>
      </c>
      <c r="B12" s="559">
        <f>'Revenues 9-14'!K5</f>
        <v>37992</v>
      </c>
      <c r="C12" s="511">
        <v>3243</v>
      </c>
      <c r="D12" s="560">
        <f t="shared" si="0"/>
        <v>34749</v>
      </c>
      <c r="E12" s="511">
        <v>36233</v>
      </c>
      <c r="F12" s="560">
        <f t="shared" si="1"/>
        <v>32990</v>
      </c>
    </row>
    <row r="13" spans="1:6" ht="13.7" customHeight="1" x14ac:dyDescent="0.2">
      <c r="A13" s="544" t="s">
        <v>1112</v>
      </c>
      <c r="B13" s="559">
        <f>SUM('Revenues 9-14'!C6:D6)</f>
        <v>37992</v>
      </c>
      <c r="C13" s="511">
        <v>3242</v>
      </c>
      <c r="D13" s="560">
        <f t="shared" si="0"/>
        <v>34750</v>
      </c>
      <c r="E13" s="511">
        <v>36233</v>
      </c>
      <c r="F13" s="560">
        <f t="shared" si="1"/>
        <v>32991</v>
      </c>
    </row>
    <row r="14" spans="1:6" ht="13.7" customHeight="1" x14ac:dyDescent="0.2">
      <c r="A14" s="544" t="s">
        <v>479</v>
      </c>
      <c r="B14" s="559">
        <f>SUM('Revenues 9-14'!C7:D7,'Revenues 9-14'!F7:H7)</f>
        <v>15201</v>
      </c>
      <c r="C14" s="511">
        <v>1297</v>
      </c>
      <c r="D14" s="560">
        <f t="shared" si="0"/>
        <v>13904</v>
      </c>
      <c r="E14" s="511">
        <v>14492</v>
      </c>
      <c r="F14" s="560">
        <f t="shared" si="1"/>
        <v>13195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45183</v>
      </c>
      <c r="C16" s="511">
        <v>3759</v>
      </c>
      <c r="D16" s="560">
        <f t="shared" si="0"/>
        <v>41424</v>
      </c>
      <c r="E16" s="511">
        <v>42003</v>
      </c>
      <c r="F16" s="560">
        <f t="shared" si="1"/>
        <v>38244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2093525</v>
      </c>
      <c r="C19" s="561">
        <f>SUM(C4:C18)</f>
        <v>180134</v>
      </c>
      <c r="D19" s="561">
        <f>SUM(D4:D18)</f>
        <v>1913391</v>
      </c>
      <c r="E19" s="561">
        <f>SUM(E4:E18)</f>
        <v>2012790</v>
      </c>
      <c r="F19" s="561">
        <f>SUM(F4:F18)</f>
        <v>1832656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1" sqref="E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733</v>
      </c>
      <c r="B1" s="2305"/>
      <c r="C1" s="836"/>
    </row>
    <row r="2" spans="1:7" ht="33.75" customHeight="1" x14ac:dyDescent="0.2">
      <c r="A2" s="2310" t="s">
        <v>1968</v>
      </c>
      <c r="B2" s="2311"/>
      <c r="C2" s="1625" t="s">
        <v>1937</v>
      </c>
      <c r="D2" s="1625" t="s">
        <v>1938</v>
      </c>
      <c r="E2" s="1625" t="s">
        <v>1939</v>
      </c>
      <c r="F2" s="1625" t="s">
        <v>1940</v>
      </c>
    </row>
    <row r="3" spans="1:7" ht="23.25" customHeight="1" x14ac:dyDescent="0.2">
      <c r="A3" s="2315" t="s">
        <v>1328</v>
      </c>
      <c r="B3" s="2316"/>
      <c r="C3" s="2306"/>
      <c r="D3" s="2307"/>
      <c r="E3" s="2307"/>
      <c r="F3" s="2308"/>
    </row>
    <row r="4" spans="1:7" ht="12.75" customHeight="1" thickBot="1" x14ac:dyDescent="0.25">
      <c r="A4" s="2295" t="s">
        <v>734</v>
      </c>
      <c r="B4" s="2312"/>
      <c r="C4" s="926"/>
      <c r="D4" s="926"/>
      <c r="E4" s="926"/>
      <c r="F4" s="1600">
        <f>SUM(C4+D4)-E4</f>
        <v>0</v>
      </c>
    </row>
    <row r="5" spans="1:7" ht="13.5" thickTop="1" x14ac:dyDescent="0.2">
      <c r="A5" s="2313" t="s">
        <v>1324</v>
      </c>
      <c r="B5" s="2298"/>
      <c r="C5" s="2290"/>
      <c r="D5" s="2291"/>
      <c r="E5" s="2291"/>
      <c r="F5" s="229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14" t="s">
        <v>735</v>
      </c>
      <c r="B15" s="2296"/>
      <c r="C15" s="1600">
        <f>SUM(C6:C14)</f>
        <v>0</v>
      </c>
      <c r="D15" s="1600">
        <f>SUM(D6:D14)</f>
        <v>0</v>
      </c>
      <c r="E15" s="1600">
        <f>SUM(E6:E14)</f>
        <v>0</v>
      </c>
      <c r="F15" s="1600">
        <f>SUM(F6:F14)</f>
        <v>0</v>
      </c>
      <c r="G15" s="684"/>
    </row>
    <row r="16" spans="1:7" s="56" customFormat="1" ht="13.5" thickTop="1" x14ac:dyDescent="0.2">
      <c r="A16" s="2309" t="s">
        <v>1325</v>
      </c>
      <c r="B16" s="2298"/>
      <c r="C16" s="2290"/>
      <c r="D16" s="2291"/>
      <c r="E16" s="2291"/>
      <c r="F16" s="2292"/>
    </row>
    <row r="17" spans="1:11" ht="12.75" customHeight="1" thickBot="1" x14ac:dyDescent="0.25">
      <c r="A17" s="2288" t="s">
        <v>67</v>
      </c>
      <c r="B17" s="2289"/>
      <c r="C17" s="1601"/>
      <c r="D17" s="511"/>
      <c r="E17" s="1601"/>
      <c r="F17" s="1600">
        <f>SUM(C17+D17)-E17</f>
        <v>0</v>
      </c>
    </row>
    <row r="18" spans="1:11" ht="12.75" customHeight="1" thickTop="1" thickBot="1" x14ac:dyDescent="0.25">
      <c r="A18" s="2288" t="s">
        <v>7</v>
      </c>
      <c r="B18" s="2289"/>
      <c r="C18" s="1601"/>
      <c r="D18" s="511"/>
      <c r="E18" s="1601"/>
      <c r="F18" s="1600">
        <f>SUM(C18+D18)-E18</f>
        <v>0</v>
      </c>
    </row>
    <row r="19" spans="1:11" ht="12.75" customHeight="1" thickTop="1" thickBot="1" x14ac:dyDescent="0.25">
      <c r="A19" s="2288" t="s">
        <v>454</v>
      </c>
      <c r="B19" s="2289"/>
      <c r="C19" s="1601"/>
      <c r="D19" s="511"/>
      <c r="E19" s="1601"/>
      <c r="F19" s="1600">
        <f>SUM(C19+D19)-E19</f>
        <v>0</v>
      </c>
    </row>
    <row r="20" spans="1:11" ht="12.75" customHeight="1" thickTop="1" thickBot="1" x14ac:dyDescent="0.25">
      <c r="A20" s="2293" t="s">
        <v>527</v>
      </c>
      <c r="B20" s="2294"/>
      <c r="C20" s="1601"/>
      <c r="D20" s="511"/>
      <c r="E20" s="1601"/>
      <c r="F20" s="1600">
        <f>SUM(C20+D20)-E20</f>
        <v>0</v>
      </c>
    </row>
    <row r="21" spans="1:11" ht="14.25" thickTop="1" thickBot="1" x14ac:dyDescent="0.25">
      <c r="A21" s="2295" t="s">
        <v>736</v>
      </c>
      <c r="B21" s="2296"/>
      <c r="C21" s="1600">
        <f>SUM(C17:C20)</f>
        <v>0</v>
      </c>
      <c r="D21" s="1600">
        <f>SUM(D17:D20)</f>
        <v>0</v>
      </c>
      <c r="E21" s="1600">
        <f>SUM(E17:E20)</f>
        <v>0</v>
      </c>
      <c r="F21" s="1600">
        <f>SUM(F17:F20)</f>
        <v>0</v>
      </c>
      <c r="G21" s="684"/>
    </row>
    <row r="22" spans="1:11" ht="13.5" thickTop="1" x14ac:dyDescent="0.2">
      <c r="A22" s="2297" t="s">
        <v>1326</v>
      </c>
      <c r="B22" s="2298"/>
      <c r="C22" s="2290"/>
      <c r="D22" s="2291"/>
      <c r="E22" s="2291"/>
      <c r="F22" s="2292"/>
    </row>
    <row r="23" spans="1:11" ht="23.25" customHeight="1" thickBot="1" x14ac:dyDescent="0.25">
      <c r="A23" s="2295" t="s">
        <v>737</v>
      </c>
      <c r="B23" s="2296"/>
      <c r="C23" s="926"/>
      <c r="D23" s="926"/>
      <c r="E23" s="926"/>
      <c r="F23" s="1600">
        <f>SUM(C23+D23)-E23</f>
        <v>0</v>
      </c>
      <c r="G23" s="684"/>
    </row>
    <row r="24" spans="1:11" ht="13.5" thickTop="1" x14ac:dyDescent="0.2">
      <c r="A24" s="2297" t="s">
        <v>1327</v>
      </c>
      <c r="B24" s="2298"/>
      <c r="C24" s="2290"/>
      <c r="D24" s="2291"/>
      <c r="E24" s="2291"/>
      <c r="F24" s="2292"/>
    </row>
    <row r="25" spans="1:11" ht="13.5" thickBot="1" x14ac:dyDescent="0.25">
      <c r="A25" s="2295" t="s">
        <v>738</v>
      </c>
      <c r="B25" s="2301"/>
      <c r="C25" s="926"/>
      <c r="D25" s="926"/>
      <c r="E25" s="926"/>
      <c r="F25" s="1600">
        <f>SUM(C25+D25)-E25</f>
        <v>0</v>
      </c>
      <c r="G25" s="684"/>
    </row>
    <row r="26" spans="1:11" ht="13.5" thickTop="1" x14ac:dyDescent="0.2">
      <c r="A26" s="2302" t="s">
        <v>762</v>
      </c>
      <c r="B26" s="2298"/>
      <c r="C26" s="1602"/>
      <c r="D26" s="1602"/>
      <c r="E26" s="1602"/>
      <c r="F26" s="1603"/>
    </row>
    <row r="27" spans="1:11" ht="13.5" thickBot="1" x14ac:dyDescent="0.25">
      <c r="A27" s="2295" t="s">
        <v>1260</v>
      </c>
      <c r="B27" s="2303"/>
      <c r="C27" s="511"/>
      <c r="D27" s="511"/>
      <c r="E27" s="511"/>
      <c r="F27" s="1600">
        <f>SUM(C27+D27)-E27</f>
        <v>0</v>
      </c>
      <c r="G27" s="684"/>
    </row>
    <row r="28" spans="1:11" ht="7.5" customHeight="1" thickTop="1" x14ac:dyDescent="0.2">
      <c r="A28" s="547"/>
    </row>
    <row r="29" spans="1:11" ht="23.25" customHeight="1" x14ac:dyDescent="0.2">
      <c r="A29" s="2299" t="s">
        <v>685</v>
      </c>
      <c r="B29" s="2300"/>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2116</v>
      </c>
      <c r="B31" s="657">
        <v>41359</v>
      </c>
      <c r="C31" s="1101">
        <v>2075000</v>
      </c>
      <c r="D31" s="1606">
        <v>4</v>
      </c>
      <c r="E31" s="1101">
        <v>2075000</v>
      </c>
      <c r="F31" s="1101"/>
      <c r="G31" s="1101"/>
      <c r="H31" s="1101"/>
      <c r="I31" s="1102">
        <f>((E31+F31)-H31)+G31</f>
        <v>2075000</v>
      </c>
      <c r="J31" s="1101">
        <v>2075000</v>
      </c>
      <c r="K31" s="118"/>
    </row>
    <row r="32" spans="1:11" ht="12" customHeight="1" x14ac:dyDescent="0.2">
      <c r="A32" s="1103" t="s">
        <v>2117</v>
      </c>
      <c r="B32" s="657">
        <v>41359</v>
      </c>
      <c r="C32" s="1101">
        <v>675000</v>
      </c>
      <c r="D32" s="1606">
        <v>6</v>
      </c>
      <c r="E32" s="1101">
        <v>535000</v>
      </c>
      <c r="F32" s="1101"/>
      <c r="G32" s="1101"/>
      <c r="H32" s="1101">
        <v>105000</v>
      </c>
      <c r="I32" s="1102">
        <f>((E32+F32)-H32)+G32</f>
        <v>430000</v>
      </c>
      <c r="J32" s="1101">
        <v>323884</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2750000</v>
      </c>
      <c r="D49" s="1605"/>
      <c r="E49" s="1102">
        <f t="shared" ref="E49:J49" si="2">SUM(E31:E48)</f>
        <v>2610000</v>
      </c>
      <c r="F49" s="1102">
        <f t="shared" si="2"/>
        <v>0</v>
      </c>
      <c r="G49" s="1102">
        <f t="shared" si="2"/>
        <v>0</v>
      </c>
      <c r="H49" s="1102">
        <f t="shared" si="2"/>
        <v>105000</v>
      </c>
      <c r="I49" s="1102">
        <f t="shared" si="2"/>
        <v>2505000</v>
      </c>
      <c r="J49" s="1102">
        <f t="shared" si="2"/>
        <v>2398884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2" t="s">
        <v>687</v>
      </c>
      <c r="C52" s="2283"/>
      <c r="D52" s="2283"/>
      <c r="E52" s="124" t="s">
        <v>1011</v>
      </c>
      <c r="F52" s="2284"/>
      <c r="G52" s="2285"/>
      <c r="H52" s="118"/>
      <c r="I52" s="118"/>
      <c r="J52" s="121"/>
    </row>
    <row r="53" spans="1:11" ht="11.25" customHeight="1" x14ac:dyDescent="0.2">
      <c r="A53" s="752" t="s">
        <v>1086</v>
      </c>
      <c r="B53" s="125" t="s">
        <v>1127</v>
      </c>
      <c r="C53" s="121"/>
      <c r="D53" s="117"/>
      <c r="E53" s="124" t="s">
        <v>587</v>
      </c>
      <c r="F53" s="2286"/>
      <c r="G53" s="2287"/>
      <c r="H53" s="118"/>
      <c r="I53" s="118"/>
      <c r="J53" s="121"/>
    </row>
    <row r="54" spans="1:11" ht="11.25" customHeight="1" x14ac:dyDescent="0.2">
      <c r="A54" s="753"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4" sqref="H3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1023</v>
      </c>
      <c r="B1" s="2318"/>
      <c r="C1" s="2318"/>
      <c r="D1" s="2318"/>
      <c r="E1" s="2318"/>
      <c r="F1" s="2318"/>
      <c r="G1" s="2319"/>
      <c r="H1" s="1238"/>
      <c r="I1" s="758"/>
      <c r="J1" s="757"/>
    </row>
    <row r="2" spans="1:11" ht="36.75" x14ac:dyDescent="0.2">
      <c r="A2" s="2338" t="s">
        <v>1969</v>
      </c>
      <c r="B2" s="2339"/>
      <c r="C2" s="2339"/>
      <c r="D2" s="2339"/>
      <c r="E2" s="2340"/>
      <c r="F2" s="1885" t="s">
        <v>1077</v>
      </c>
      <c r="G2" s="1886" t="s">
        <v>101</v>
      </c>
      <c r="H2" s="1886" t="s">
        <v>479</v>
      </c>
      <c r="I2" s="1886" t="s">
        <v>1379</v>
      </c>
      <c r="J2" s="1886" t="s">
        <v>1022</v>
      </c>
      <c r="K2" s="1886" t="s">
        <v>145</v>
      </c>
    </row>
    <row r="3" spans="1:11" x14ac:dyDescent="0.2">
      <c r="A3" s="2341" t="s">
        <v>1943</v>
      </c>
      <c r="B3" s="2342"/>
      <c r="C3" s="2342"/>
      <c r="D3" s="2342"/>
      <c r="E3" s="2343"/>
      <c r="F3" s="256"/>
      <c r="G3" s="562"/>
      <c r="H3" s="562">
        <v>0</v>
      </c>
      <c r="I3" s="562"/>
      <c r="J3" s="1215">
        <v>0</v>
      </c>
      <c r="K3" s="1215"/>
    </row>
    <row r="4" spans="1:11" x14ac:dyDescent="0.2">
      <c r="A4" s="2344" t="s">
        <v>434</v>
      </c>
      <c r="B4" s="2345"/>
      <c r="C4" s="2345"/>
      <c r="D4" s="2345"/>
      <c r="E4" s="2283"/>
      <c r="F4" s="549"/>
      <c r="G4" s="570"/>
      <c r="H4" s="569"/>
      <c r="I4" s="570"/>
      <c r="J4" s="1193"/>
      <c r="K4" s="1193"/>
    </row>
    <row r="5" spans="1:11" ht="13.5" customHeight="1" x14ac:dyDescent="0.2">
      <c r="A5" s="2320" t="s">
        <v>1259</v>
      </c>
      <c r="B5" s="2321"/>
      <c r="C5" s="2321"/>
      <c r="D5" s="2321"/>
      <c r="E5" s="2322"/>
      <c r="F5" s="1149" t="s">
        <v>1014</v>
      </c>
      <c r="G5" s="568"/>
      <c r="H5" s="562">
        <v>15201</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v>135162</v>
      </c>
      <c r="K8" s="1193"/>
    </row>
    <row r="9" spans="1:11" x14ac:dyDescent="0.2">
      <c r="A9" s="650" t="s">
        <v>145</v>
      </c>
      <c r="B9" s="1890"/>
      <c r="C9" s="1890"/>
      <c r="D9" s="1890"/>
      <c r="E9" s="1891"/>
      <c r="F9" s="257" t="s">
        <v>1019</v>
      </c>
      <c r="G9" s="567"/>
      <c r="H9" s="568"/>
      <c r="I9" s="568"/>
      <c r="J9" s="1213"/>
      <c r="K9" s="1215"/>
    </row>
    <row r="10" spans="1:11" ht="12" customHeight="1" x14ac:dyDescent="0.2">
      <c r="A10" s="2323" t="s">
        <v>1905</v>
      </c>
      <c r="B10" s="2324"/>
      <c r="C10" s="2324"/>
      <c r="D10" s="2324"/>
      <c r="E10" s="2325"/>
      <c r="F10" s="1281" t="s">
        <v>1030</v>
      </c>
      <c r="G10" s="567"/>
      <c r="H10" s="1282">
        <v>183610</v>
      </c>
      <c r="I10" s="562"/>
      <c r="J10" s="1215"/>
      <c r="K10" s="1215"/>
    </row>
    <row r="11" spans="1:11" x14ac:dyDescent="0.2">
      <c r="A11" s="2320" t="s">
        <v>167</v>
      </c>
      <c r="B11" s="2321"/>
      <c r="C11" s="2321"/>
      <c r="D11" s="2321"/>
      <c r="E11" s="232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198811</v>
      </c>
      <c r="I12" s="563">
        <f>SUM(I5:I11)</f>
        <v>0</v>
      </c>
      <c r="J12" s="563">
        <f>SUM(J5:J11)</f>
        <v>135162</v>
      </c>
      <c r="K12" s="563">
        <f>SUM(K5:K11)</f>
        <v>0</v>
      </c>
    </row>
    <row r="13" spans="1:11" ht="12.75" customHeight="1" thickTop="1" x14ac:dyDescent="0.2">
      <c r="A13" s="2346" t="s">
        <v>435</v>
      </c>
      <c r="B13" s="2347"/>
      <c r="C13" s="2347"/>
      <c r="D13" s="2347"/>
      <c r="E13" s="2348"/>
      <c r="F13" s="1150"/>
      <c r="G13" s="564"/>
      <c r="H13" s="565"/>
      <c r="I13" s="566"/>
      <c r="J13" s="566"/>
      <c r="K13" s="566"/>
    </row>
    <row r="14" spans="1:11" x14ac:dyDescent="0.2">
      <c r="A14" s="2329" t="s">
        <v>535</v>
      </c>
      <c r="B14" s="2329"/>
      <c r="C14" s="2329"/>
      <c r="D14" s="2329"/>
      <c r="E14" s="2330"/>
      <c r="F14" s="258" t="s">
        <v>1020</v>
      </c>
      <c r="G14" s="567"/>
      <c r="H14" s="562">
        <v>198811</v>
      </c>
      <c r="I14" s="568"/>
      <c r="J14" s="1183"/>
      <c r="K14" s="1215"/>
    </row>
    <row r="15" spans="1:11" x14ac:dyDescent="0.2">
      <c r="A15" s="2321" t="s">
        <v>5</v>
      </c>
      <c r="B15" s="2321"/>
      <c r="C15" s="2321"/>
      <c r="D15" s="2321"/>
      <c r="E15" s="2322"/>
      <c r="F15" s="258" t="s">
        <v>1021</v>
      </c>
      <c r="G15" s="568"/>
      <c r="H15" s="562"/>
      <c r="I15" s="562"/>
      <c r="J15" s="1215">
        <v>13381</v>
      </c>
      <c r="K15" s="1215"/>
    </row>
    <row r="16" spans="1:11" ht="12.75" customHeight="1" x14ac:dyDescent="0.2">
      <c r="A16" s="2321" t="s">
        <v>339</v>
      </c>
      <c r="B16" s="2321"/>
      <c r="C16" s="2321"/>
      <c r="D16" s="2321"/>
      <c r="E16" s="2322"/>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9" t="s">
        <v>433</v>
      </c>
      <c r="B18" s="2350"/>
      <c r="C18" s="2350"/>
      <c r="D18" s="2350"/>
      <c r="E18" s="2351"/>
      <c r="F18" s="258" t="s">
        <v>1107</v>
      </c>
      <c r="G18" s="567"/>
      <c r="H18" s="567"/>
      <c r="I18" s="567"/>
      <c r="J18" s="1215"/>
      <c r="K18" s="1201"/>
    </row>
    <row r="19" spans="1:11" ht="23.25" customHeight="1" x14ac:dyDescent="0.2">
      <c r="A19" s="2321" t="s">
        <v>490</v>
      </c>
      <c r="B19" s="2332"/>
      <c r="C19" s="2332"/>
      <c r="D19" s="2332"/>
      <c r="E19" s="2322"/>
      <c r="F19" s="258" t="s">
        <v>1108</v>
      </c>
      <c r="G19" s="567"/>
      <c r="H19" s="567"/>
      <c r="I19" s="567"/>
      <c r="J19" s="1215">
        <v>103183</v>
      </c>
      <c r="K19" s="1201"/>
    </row>
    <row r="20" spans="1:11" ht="12.75" customHeight="1" x14ac:dyDescent="0.2">
      <c r="A20" s="2333" t="s">
        <v>1904</v>
      </c>
      <c r="B20" s="2334"/>
      <c r="C20" s="2334"/>
      <c r="D20" s="2334"/>
      <c r="E20" s="233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103183</v>
      </c>
      <c r="K21" s="1199"/>
    </row>
    <row r="22" spans="1:11" ht="25.5" customHeight="1" thickTop="1" x14ac:dyDescent="0.2">
      <c r="A22" s="2324" t="s">
        <v>1906</v>
      </c>
      <c r="B22" s="2324"/>
      <c r="C22" s="2324"/>
      <c r="D22" s="2324"/>
      <c r="E22" s="2331"/>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198811</v>
      </c>
      <c r="I23" s="563">
        <f>SUM(I14:I16,I21,I22)</f>
        <v>0</v>
      </c>
      <c r="J23" s="563">
        <f>SUM(J14:J16,J21,J22)</f>
        <v>116564</v>
      </c>
      <c r="K23" s="563">
        <f>SUM(K14:K16,K21,K22)</f>
        <v>0</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18598</v>
      </c>
      <c r="K24" s="1217">
        <f>SUM(K3,K12)-K23</f>
        <v>0</v>
      </c>
    </row>
    <row r="25" spans="1:11" ht="13.5" thickTop="1" x14ac:dyDescent="0.2">
      <c r="A25" s="1203" t="s">
        <v>496</v>
      </c>
      <c r="B25" s="1189"/>
      <c r="C25" s="1189"/>
      <c r="D25" s="1189"/>
      <c r="E25" s="1190"/>
      <c r="F25" s="1188">
        <v>714</v>
      </c>
      <c r="G25" s="1218"/>
      <c r="H25" s="1218"/>
      <c r="I25" s="1218"/>
      <c r="J25" s="1216">
        <v>18598</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6"/>
      <c r="I31" s="2327"/>
      <c r="J31" s="2327"/>
      <c r="K31" s="2327"/>
    </row>
    <row r="32" spans="1:11" x14ac:dyDescent="0.2">
      <c r="A32" s="59"/>
      <c r="B32" s="9"/>
      <c r="C32" s="9"/>
      <c r="D32" s="9"/>
      <c r="E32" s="551"/>
      <c r="F32" s="1156" t="s">
        <v>639</v>
      </c>
      <c r="G32" s="571"/>
      <c r="H32" s="2328"/>
      <c r="I32" s="2327"/>
      <c r="J32" s="2327"/>
      <c r="K32" s="2327"/>
    </row>
    <row r="33" spans="1:11" ht="9.75" customHeight="1" x14ac:dyDescent="0.2">
      <c r="A33" s="1787" t="s">
        <v>1903</v>
      </c>
      <c r="B33" s="113"/>
      <c r="C33" s="113"/>
      <c r="D33" s="113"/>
      <c r="E33" s="113"/>
      <c r="F33" s="113"/>
      <c r="G33" s="572"/>
      <c r="H33" s="2328"/>
      <c r="I33" s="2327"/>
      <c r="J33" s="2327"/>
      <c r="K33" s="232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4" t="s">
        <v>640</v>
      </c>
      <c r="B41" s="2336"/>
      <c r="C41" s="2336"/>
      <c r="D41" s="2336"/>
      <c r="E41" s="2336"/>
      <c r="F41" s="233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L22" sqref="L2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2"/>
      <c r="K1" s="2353"/>
      <c r="L1" s="2353"/>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19100</v>
      </c>
      <c r="D5" s="641"/>
      <c r="E5" s="641"/>
      <c r="F5" s="1066">
        <f>(C5+D5)-E5</f>
        <v>19100</v>
      </c>
      <c r="G5" s="637"/>
      <c r="H5" s="643"/>
      <c r="I5" s="643"/>
      <c r="J5" s="643"/>
      <c r="K5" s="648"/>
      <c r="L5" s="1065">
        <f>F5-K5</f>
        <v>19100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5706825</v>
      </c>
      <c r="D8" s="642">
        <v>22641</v>
      </c>
      <c r="E8" s="642"/>
      <c r="F8" s="1066">
        <f>(C8+D8)-E8</f>
        <v>5729466</v>
      </c>
      <c r="G8" s="638">
        <v>50</v>
      </c>
      <c r="H8" s="574">
        <v>1778282</v>
      </c>
      <c r="I8" s="574">
        <v>111919</v>
      </c>
      <c r="J8" s="574"/>
      <c r="K8" s="1065">
        <f>(H8+I8)-J8</f>
        <v>1890201</v>
      </c>
      <c r="L8" s="1065">
        <f>F8-K8</f>
        <v>3839265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87755</v>
      </c>
      <c r="D10" s="1067"/>
      <c r="E10" s="1067"/>
      <c r="F10" s="1068">
        <f>(C10+D10)-E10</f>
        <v>87755</v>
      </c>
      <c r="G10" s="638">
        <v>20</v>
      </c>
      <c r="H10" s="1069">
        <v>17551</v>
      </c>
      <c r="I10" s="1069">
        <v>4388</v>
      </c>
      <c r="J10" s="1069"/>
      <c r="K10" s="1065">
        <f>(H10+I10)-J10</f>
        <v>21939</v>
      </c>
      <c r="L10" s="1065">
        <f>F10-K10</f>
        <v>65816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114673</v>
      </c>
      <c r="D12" s="642">
        <v>11195</v>
      </c>
      <c r="E12" s="642">
        <v>20776</v>
      </c>
      <c r="F12" s="1066">
        <f>(C12+D12)-E12</f>
        <v>105092</v>
      </c>
      <c r="G12" s="638">
        <v>10</v>
      </c>
      <c r="H12" s="574">
        <v>71508</v>
      </c>
      <c r="I12" s="574">
        <v>9930</v>
      </c>
      <c r="J12" s="574">
        <v>20776</v>
      </c>
      <c r="K12" s="1065">
        <f>(H12+I12)-J12</f>
        <v>60662</v>
      </c>
      <c r="L12" s="1065">
        <f>F12-K12</f>
        <v>44430</v>
      </c>
    </row>
    <row r="13" spans="1:14" ht="14.25" thickTop="1" thickBot="1" x14ac:dyDescent="0.25">
      <c r="A13" s="653" t="s">
        <v>1336</v>
      </c>
      <c r="B13" s="286">
        <v>252</v>
      </c>
      <c r="C13" s="642">
        <v>193299</v>
      </c>
      <c r="D13" s="642">
        <v>48735</v>
      </c>
      <c r="E13" s="642">
        <v>47997</v>
      </c>
      <c r="F13" s="1066">
        <f>(C13+D13)-E13</f>
        <v>194037</v>
      </c>
      <c r="G13" s="638">
        <v>5</v>
      </c>
      <c r="H13" s="574">
        <v>133495</v>
      </c>
      <c r="I13" s="574">
        <v>38807</v>
      </c>
      <c r="J13" s="574">
        <v>47997</v>
      </c>
      <c r="K13" s="1065">
        <f>(H13+I13)-J13</f>
        <v>124305</v>
      </c>
      <c r="L13" s="1065">
        <f>F13-K13</f>
        <v>69732</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6121652</v>
      </c>
      <c r="D16" s="644">
        <f>SUM(D3,D5:D6,D8:D10,D12:D15)</f>
        <v>82571</v>
      </c>
      <c r="E16" s="644">
        <f>SUM(E3,E5:E6,E8:E10,E12:E15)</f>
        <v>68773</v>
      </c>
      <c r="F16" s="644">
        <f>SUM(F3,F5:F6,F8:F10,F12:F15)</f>
        <v>6135450</v>
      </c>
      <c r="G16" s="638"/>
      <c r="H16" s="644">
        <f>SUM(H3,H6,H8:H10,H12:H14,)</f>
        <v>2000836</v>
      </c>
      <c r="I16" s="644">
        <f>SUM(I3,I6,I8:I10,I12:I14,)</f>
        <v>165044</v>
      </c>
      <c r="J16" s="644">
        <f>SUM(J3,J6,J8:J10,J12:J14,)</f>
        <v>68773</v>
      </c>
      <c r="K16" s="1066">
        <f>(H16+I16)-J16</f>
        <v>2097107</v>
      </c>
      <c r="L16" s="1066">
        <f>F16-K16</f>
        <v>4038343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165044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1975</v>
      </c>
      <c r="B1" s="2358"/>
      <c r="C1" s="2358"/>
      <c r="D1" s="2358"/>
      <c r="E1" s="2358"/>
      <c r="F1" s="2359"/>
      <c r="G1" s="939"/>
    </row>
    <row r="2" spans="1:7" ht="13.5" thickBot="1" x14ac:dyDescent="0.25">
      <c r="A2" s="2360" t="s">
        <v>567</v>
      </c>
      <c r="B2" s="2361"/>
      <c r="C2" s="2361"/>
      <c r="D2" s="2361"/>
      <c r="E2" s="2361"/>
      <c r="F2" s="236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8"/>
    </row>
    <row r="7" spans="1:7" s="358" customFormat="1" ht="12" thickTop="1" x14ac:dyDescent="0.2">
      <c r="A7" s="942" t="s">
        <v>592</v>
      </c>
      <c r="B7" s="577"/>
      <c r="C7" s="578"/>
      <c r="D7" s="577"/>
      <c r="E7" s="578"/>
      <c r="F7" s="577"/>
    </row>
    <row r="8" spans="1:7" ht="12" customHeight="1" x14ac:dyDescent="0.2">
      <c r="A8" s="360" t="s">
        <v>538</v>
      </c>
      <c r="B8" s="943" t="s">
        <v>1868</v>
      </c>
      <c r="C8" s="359"/>
      <c r="D8" s="360" t="s">
        <v>591</v>
      </c>
      <c r="E8" s="578" t="s">
        <v>1134</v>
      </c>
      <c r="F8" s="944">
        <f>'Expenditures 15-22'!K114</f>
        <v>1951906</v>
      </c>
      <c r="G8" s="358"/>
    </row>
    <row r="9" spans="1:7" ht="12" customHeight="1" x14ac:dyDescent="0.2">
      <c r="A9" s="360" t="s">
        <v>539</v>
      </c>
      <c r="B9" s="943" t="s">
        <v>1869</v>
      </c>
      <c r="C9" s="359"/>
      <c r="D9" s="360" t="s">
        <v>591</v>
      </c>
      <c r="E9" s="578"/>
      <c r="F9" s="945">
        <f>'Expenditures 15-22'!K150</f>
        <v>169735</v>
      </c>
      <c r="G9" s="946"/>
    </row>
    <row r="10" spans="1:7" ht="12" customHeight="1" x14ac:dyDescent="0.2">
      <c r="A10" s="360" t="s">
        <v>589</v>
      </c>
      <c r="B10" s="943" t="s">
        <v>1870</v>
      </c>
      <c r="C10" s="359"/>
      <c r="D10" s="360" t="s">
        <v>591</v>
      </c>
      <c r="E10" s="578"/>
      <c r="F10" s="945">
        <f>'Expenditures 15-22'!K168</f>
        <v>185355</v>
      </c>
      <c r="G10" s="946"/>
    </row>
    <row r="11" spans="1:7" ht="12" customHeight="1" x14ac:dyDescent="0.2">
      <c r="A11" s="360" t="s">
        <v>540</v>
      </c>
      <c r="B11" s="943" t="s">
        <v>1871</v>
      </c>
      <c r="C11" s="359"/>
      <c r="D11" s="360" t="s">
        <v>591</v>
      </c>
      <c r="E11" s="578"/>
      <c r="F11" s="945">
        <f>'Expenditures 15-22'!K204</f>
        <v>203850</v>
      </c>
      <c r="G11" s="946"/>
    </row>
    <row r="12" spans="1:7" ht="12" customHeight="1" x14ac:dyDescent="0.2">
      <c r="A12" s="360" t="s">
        <v>541</v>
      </c>
      <c r="B12" s="943" t="s">
        <v>1872</v>
      </c>
      <c r="C12" s="359"/>
      <c r="D12" s="360" t="s">
        <v>591</v>
      </c>
      <c r="E12" s="578"/>
      <c r="F12" s="945">
        <f>'Expenditures 15-22'!K288</f>
        <v>73915</v>
      </c>
      <c r="G12" s="946"/>
    </row>
    <row r="13" spans="1:7" ht="12" customHeight="1" x14ac:dyDescent="0.2">
      <c r="A13" s="360" t="s">
        <v>113</v>
      </c>
      <c r="B13" s="943" t="s">
        <v>1873</v>
      </c>
      <c r="C13" s="359"/>
      <c r="D13" s="360" t="s">
        <v>591</v>
      </c>
      <c r="E13" s="578"/>
      <c r="F13" s="945">
        <f>'Expenditures 15-22'!K331</f>
        <v>69646</v>
      </c>
      <c r="G13" s="947"/>
    </row>
    <row r="14" spans="1:7" ht="12" customHeight="1" thickBot="1" x14ac:dyDescent="0.25">
      <c r="A14" s="948"/>
      <c r="B14" s="579"/>
      <c r="C14" s="580"/>
      <c r="D14" s="1003" t="s">
        <v>591</v>
      </c>
      <c r="E14" s="591" t="s">
        <v>1134</v>
      </c>
      <c r="F14" s="949">
        <f>SUM(F8:F13)</f>
        <v>2654407</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1874</v>
      </c>
      <c r="C34" s="961" t="str">
        <f>'Expenditures 15-22'!B7</f>
        <v>1125</v>
      </c>
      <c r="D34" s="962" t="str">
        <f>'Expenditures 15-22'!A7</f>
        <v>Pre-K Programs</v>
      </c>
      <c r="E34" s="578"/>
      <c r="F34" s="1107">
        <f>'Expenditures 15-22'!K7-SUM('Expenditures 15-22'!G7,'Expenditures 15-22'!I7)</f>
        <v>14317</v>
      </c>
      <c r="G34" s="358"/>
    </row>
    <row r="35" spans="1:7" ht="12" customHeight="1" x14ac:dyDescent="0.2">
      <c r="A35" s="360" t="s">
        <v>538</v>
      </c>
      <c r="B35" s="360" t="s">
        <v>1875</v>
      </c>
      <c r="C35" s="961" t="str">
        <f>'Expenditures 15-22'!B9</f>
        <v>1225</v>
      </c>
      <c r="D35" s="962" t="str">
        <f>'Expenditures 15-22'!A9</f>
        <v>Special Education Programs Pre-K</v>
      </c>
      <c r="E35" s="578"/>
      <c r="F35" s="1107">
        <f>'Expenditures 15-22'!K9-SUM('Expenditures 15-22'!G9+'Expenditures 15-22'!I9)</f>
        <v>26157</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1876</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1877</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1878</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1879</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1880</v>
      </c>
      <c r="C53" s="964">
        <f>'Expenditures 15-22'!B102</f>
        <v>4000</v>
      </c>
      <c r="D53" s="963" t="str">
        <f>'Expenditures 15-22'!A102</f>
        <v>Total Payments to Other Govt Units</v>
      </c>
      <c r="E53" s="578"/>
      <c r="F53" s="1107">
        <f>'Expenditures 15-22'!K102</f>
        <v>248397</v>
      </c>
      <c r="G53" s="358"/>
    </row>
    <row r="54" spans="1:7" ht="12" customHeight="1" x14ac:dyDescent="0.2">
      <c r="A54" s="360" t="s">
        <v>538</v>
      </c>
      <c r="B54" s="360" t="s">
        <v>1881</v>
      </c>
      <c r="C54" s="964" t="s">
        <v>1160</v>
      </c>
      <c r="D54" s="960" t="s">
        <v>1302</v>
      </c>
      <c r="E54" s="578"/>
      <c r="F54" s="1107">
        <f>'Expenditures 15-22'!G114</f>
        <v>8814</v>
      </c>
      <c r="G54" s="358"/>
    </row>
    <row r="55" spans="1:7" ht="12" customHeight="1" x14ac:dyDescent="0.2">
      <c r="A55" s="360" t="s">
        <v>538</v>
      </c>
      <c r="B55" s="360" t="s">
        <v>1882</v>
      </c>
      <c r="C55" s="964" t="s">
        <v>1160</v>
      </c>
      <c r="D55" s="960" t="s">
        <v>331</v>
      </c>
      <c r="E55" s="578"/>
      <c r="F55" s="1107">
        <f>'Expenditures 15-22'!I114</f>
        <v>0</v>
      </c>
      <c r="G55" s="358"/>
    </row>
    <row r="56" spans="1:7" ht="12" customHeight="1" x14ac:dyDescent="0.2">
      <c r="A56" s="360" t="s">
        <v>539</v>
      </c>
      <c r="B56" s="360" t="s">
        <v>1883</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1884</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1885</v>
      </c>
      <c r="C58" s="961" t="s">
        <v>1160</v>
      </c>
      <c r="D58" s="960" t="s">
        <v>1302</v>
      </c>
      <c r="E58" s="578"/>
      <c r="F58" s="1109">
        <f>'Expenditures 15-22'!G150</f>
        <v>8985</v>
      </c>
      <c r="G58" s="358"/>
    </row>
    <row r="59" spans="1:7" ht="12" customHeight="1" x14ac:dyDescent="0.2">
      <c r="A59" s="970" t="s">
        <v>539</v>
      </c>
      <c r="B59" s="68" t="s">
        <v>1886</v>
      </c>
      <c r="C59" s="1050" t="s">
        <v>1160</v>
      </c>
      <c r="D59" s="68" t="s">
        <v>331</v>
      </c>
      <c r="F59" s="1110">
        <f>'Expenditures 15-22'!I150</f>
        <v>0</v>
      </c>
      <c r="G59" s="358"/>
    </row>
    <row r="60" spans="1:7" ht="12" customHeight="1" x14ac:dyDescent="0.2">
      <c r="A60" s="970" t="s">
        <v>589</v>
      </c>
      <c r="B60" s="68" t="s">
        <v>1887</v>
      </c>
      <c r="C60" s="1050">
        <v>4000</v>
      </c>
      <c r="D60" s="68" t="s">
        <v>357</v>
      </c>
      <c r="F60" s="1111">
        <f>'Expenditures 15-22'!K154</f>
        <v>0</v>
      </c>
      <c r="G60" s="358"/>
    </row>
    <row r="61" spans="1:7" ht="12" customHeight="1" x14ac:dyDescent="0.2">
      <c r="A61" s="967" t="s">
        <v>589</v>
      </c>
      <c r="B61" s="967" t="s">
        <v>1888</v>
      </c>
      <c r="C61" s="968" t="str">
        <f>'Expenditures 15-22'!B164</f>
        <v>5300</v>
      </c>
      <c r="D61" s="1052" t="s">
        <v>356</v>
      </c>
      <c r="E61" s="592"/>
      <c r="F61" s="1107">
        <f>'Expenditures 15-22'!K164</f>
        <v>105000</v>
      </c>
      <c r="G61" s="358"/>
    </row>
    <row r="62" spans="1:7" ht="12" customHeight="1" x14ac:dyDescent="0.2">
      <c r="A62" s="360" t="s">
        <v>540</v>
      </c>
      <c r="B62" s="360" t="s">
        <v>1889</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1890</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1891</v>
      </c>
      <c r="C64" s="968" t="str">
        <f>'Expenditures 15-22'!B200</f>
        <v>5300</v>
      </c>
      <c r="D64" s="1051" t="s">
        <v>356</v>
      </c>
      <c r="E64" s="578"/>
      <c r="F64" s="1107">
        <f>'Expenditures 15-22'!K200</f>
        <v>0</v>
      </c>
      <c r="G64" s="358"/>
    </row>
    <row r="65" spans="1:8" ht="12" customHeight="1" x14ac:dyDescent="0.2">
      <c r="A65" s="360" t="s">
        <v>540</v>
      </c>
      <c r="B65" s="360" t="s">
        <v>1892</v>
      </c>
      <c r="C65" s="961" t="s">
        <v>1160</v>
      </c>
      <c r="D65" s="960" t="s">
        <v>1302</v>
      </c>
      <c r="E65" s="578"/>
      <c r="F65" s="1107">
        <f>'Expenditures 15-22'!G204</f>
        <v>39922</v>
      </c>
      <c r="G65" s="358"/>
    </row>
    <row r="66" spans="1:8" ht="12" customHeight="1" x14ac:dyDescent="0.2">
      <c r="A66" s="360" t="s">
        <v>540</v>
      </c>
      <c r="B66" s="360" t="s">
        <v>1893</v>
      </c>
      <c r="C66" s="961" t="s">
        <v>1160</v>
      </c>
      <c r="D66" s="960" t="s">
        <v>331</v>
      </c>
      <c r="E66" s="578"/>
      <c r="F66" s="1107">
        <f>'Expenditures 15-22'!I204</f>
        <v>0</v>
      </c>
      <c r="G66" s="358"/>
    </row>
    <row r="67" spans="1:8" ht="12" customHeight="1" x14ac:dyDescent="0.2">
      <c r="A67" s="360" t="s">
        <v>541</v>
      </c>
      <c r="B67" s="360" t="s">
        <v>1894</v>
      </c>
      <c r="C67" s="961" t="str">
        <f>'Expenditures 15-22'!B210</f>
        <v>1125</v>
      </c>
      <c r="D67" s="1051" t="str">
        <f>'Expenditures 15-22'!A210</f>
        <v>Pre-K Programs</v>
      </c>
      <c r="E67" s="578"/>
      <c r="F67" s="1107">
        <f>'Expenditures 15-22'!K210</f>
        <v>101</v>
      </c>
      <c r="G67" s="358"/>
    </row>
    <row r="68" spans="1:8" ht="12" customHeight="1" x14ac:dyDescent="0.2">
      <c r="A68" s="360" t="s">
        <v>541</v>
      </c>
      <c r="B68" s="360" t="s">
        <v>1895</v>
      </c>
      <c r="C68" s="961" t="str">
        <f>'Expenditures 15-22'!B212</f>
        <v>1225</v>
      </c>
      <c r="D68" s="1051" t="str">
        <f>'Expenditures 15-22'!A212</f>
        <v>Special Education Programs - Pre-K</v>
      </c>
      <c r="E68" s="578"/>
      <c r="F68" s="1107">
        <f>'Expenditures 15-22'!K212</f>
        <v>238</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1896</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1897</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1898</v>
      </c>
      <c r="C72" s="961">
        <f>'Expenditures 15-22'!B274</f>
        <v>3000</v>
      </c>
      <c r="D72" s="951" t="s">
        <v>528</v>
      </c>
      <c r="E72" s="578"/>
      <c r="F72" s="1107">
        <f>'Expenditures 15-22'!K274</f>
        <v>0</v>
      </c>
      <c r="G72" s="358"/>
    </row>
    <row r="73" spans="1:8" ht="12" customHeight="1" x14ac:dyDescent="0.2">
      <c r="A73" s="360" t="s">
        <v>541</v>
      </c>
      <c r="B73" s="360" t="s">
        <v>1899</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1856</v>
      </c>
      <c r="E75" s="594" t="s">
        <v>1134</v>
      </c>
      <c r="F75" s="1112">
        <f>SUM(F18:F73)</f>
        <v>451931</v>
      </c>
      <c r="G75" s="358"/>
    </row>
    <row r="76" spans="1:8" s="970" customFormat="1" ht="12" customHeight="1" thickTop="1" thickBot="1" x14ac:dyDescent="0.25">
      <c r="A76" s="584"/>
      <c r="B76" s="582"/>
      <c r="C76" s="583"/>
      <c r="D76" s="969" t="s">
        <v>1855</v>
      </c>
      <c r="E76" s="594"/>
      <c r="F76" s="1113">
        <f>(F14-F75)</f>
        <v>2202476</v>
      </c>
      <c r="G76" s="360"/>
    </row>
    <row r="77" spans="1:8" s="970" customFormat="1" ht="12" customHeight="1" thickTop="1" x14ac:dyDescent="0.2">
      <c r="A77" s="585"/>
      <c r="B77" s="582"/>
      <c r="C77" s="583"/>
      <c r="D77" s="969" t="s">
        <v>1945</v>
      </c>
      <c r="E77" s="594"/>
      <c r="F77" s="1621">
        <v>266.19</v>
      </c>
      <c r="G77" s="361"/>
      <c r="H77" s="360"/>
    </row>
    <row r="78" spans="1:8" s="970" customFormat="1" ht="12" customHeight="1" thickBot="1" x14ac:dyDescent="0.25">
      <c r="A78" s="586"/>
      <c r="B78" s="582"/>
      <c r="C78" s="583"/>
      <c r="D78" s="969" t="s">
        <v>1925</v>
      </c>
      <c r="E78" s="594" t="s">
        <v>1134</v>
      </c>
      <c r="F78" s="1114">
        <f>IF(F77&gt;0,F76/F77," Complete Line 77")</f>
        <v>8274.0749088996581</v>
      </c>
      <c r="G78" s="360"/>
    </row>
    <row r="79" spans="1:8" s="970" customFormat="1" ht="12" thickTop="1" x14ac:dyDescent="0.2">
      <c r="A79" s="385"/>
      <c r="B79" s="360"/>
      <c r="C79" s="359"/>
      <c r="D79" s="581"/>
      <c r="E79" s="578"/>
      <c r="F79" s="971"/>
      <c r="G79" s="360"/>
    </row>
    <row r="80" spans="1:8" s="970" customFormat="1" ht="12" thickBot="1" x14ac:dyDescent="0.25">
      <c r="A80" s="2354" t="s">
        <v>1317</v>
      </c>
      <c r="B80" s="2355"/>
      <c r="C80" s="2355"/>
      <c r="D80" s="2355"/>
      <c r="E80" s="2355"/>
      <c r="F80" s="235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54495</v>
      </c>
      <c r="G93" s="978"/>
    </row>
    <row r="94" spans="1:7" ht="12" customHeight="1" x14ac:dyDescent="0.2">
      <c r="A94" s="979" t="s">
        <v>147</v>
      </c>
      <c r="B94" s="979" t="s">
        <v>183</v>
      </c>
      <c r="C94" s="976">
        <v>1700</v>
      </c>
      <c r="D94" s="985" t="str">
        <f>'Revenues 9-14'!A82</f>
        <v>Total District/School Activity Income</v>
      </c>
      <c r="E94" s="386"/>
      <c r="F94" s="1072">
        <f>SUM('Revenues 9-14'!C82,'Revenues 9-14'!D82)</f>
        <v>20666</v>
      </c>
      <c r="G94" s="978"/>
    </row>
    <row r="95" spans="1:7" ht="12" customHeight="1" x14ac:dyDescent="0.2">
      <c r="A95" s="979" t="s">
        <v>538</v>
      </c>
      <c r="B95" s="979" t="s">
        <v>184</v>
      </c>
      <c r="C95" s="976">
        <f>'Revenues 9-14'!B84</f>
        <v>1811</v>
      </c>
      <c r="D95" s="977" t="str">
        <f>'Revenues 9-14'!A84</f>
        <v>Rentals - Regular Textbooks</v>
      </c>
      <c r="E95" s="386"/>
      <c r="F95" s="1072">
        <f>'Revenues 9-14'!C84</f>
        <v>20580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480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88046</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575</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76876</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87633</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73163</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46724</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1915</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1865</v>
      </c>
      <c r="C162" s="1185" t="s">
        <v>1866</v>
      </c>
      <c r="D162" s="1186" t="s">
        <v>1867</v>
      </c>
      <c r="E162" s="1187"/>
      <c r="F162" s="1072">
        <f>SUM('Revenues 9-14'!C261:H261,'Revenues 9-14'!J261:K261)</f>
        <v>0</v>
      </c>
      <c r="G162" s="382"/>
    </row>
    <row r="163" spans="1:7" ht="12" customHeight="1" x14ac:dyDescent="0.2">
      <c r="A163" s="383" t="s">
        <v>1194</v>
      </c>
      <c r="B163" s="383" t="s">
        <v>1900</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1901</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6805</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1902</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1923</v>
      </c>
      <c r="E175" s="1055" t="s">
        <v>1134</v>
      </c>
      <c r="F175" s="1116">
        <f>SUM(F83:F135,F160:F173)</f>
        <v>476043</v>
      </c>
    </row>
    <row r="176" spans="1:7" ht="12" customHeight="1" x14ac:dyDescent="0.2">
      <c r="A176" s="587"/>
      <c r="B176" s="588"/>
      <c r="C176" s="589"/>
      <c r="D176" s="1001" t="s">
        <v>1922</v>
      </c>
      <c r="E176" s="1055"/>
      <c r="F176" s="1117">
        <f>'PCTC-OEPP 28-29'!F76-F175</f>
        <v>1726433</v>
      </c>
    </row>
    <row r="177" spans="1:7" ht="12" customHeight="1" x14ac:dyDescent="0.2">
      <c r="A177" s="587"/>
      <c r="B177" s="588"/>
      <c r="C177" s="589"/>
      <c r="D177" s="1001" t="s">
        <v>798</v>
      </c>
      <c r="E177" s="1055"/>
      <c r="F177" s="1117">
        <f>'Cap Outlay Deprec 27'!I18</f>
        <v>165044</v>
      </c>
    </row>
    <row r="178" spans="1:7" ht="12" customHeight="1" x14ac:dyDescent="0.2">
      <c r="A178" s="587"/>
      <c r="B178" s="588"/>
      <c r="C178" s="589"/>
      <c r="D178" s="1001" t="s">
        <v>1924</v>
      </c>
      <c r="E178" s="1055"/>
      <c r="F178" s="1117">
        <f>F176+F177</f>
        <v>1891477</v>
      </c>
    </row>
    <row r="179" spans="1:7" ht="12" customHeight="1" x14ac:dyDescent="0.2">
      <c r="A179" s="587"/>
      <c r="B179" s="590"/>
      <c r="C179" s="589"/>
      <c r="D179" s="1001" t="s">
        <v>1976</v>
      </c>
      <c r="E179" s="1055"/>
      <c r="F179" s="1118">
        <f>'PCTC-OEPP 28-29'!F77</f>
        <v>266.19</v>
      </c>
      <c r="G179" s="69"/>
    </row>
    <row r="180" spans="1:7" ht="12" customHeight="1" thickBot="1" x14ac:dyDescent="0.25">
      <c r="A180" s="587"/>
      <c r="B180" s="590"/>
      <c r="C180" s="589"/>
      <c r="D180" s="1001" t="s">
        <v>2067</v>
      </c>
      <c r="E180" s="1055" t="s">
        <v>2068</v>
      </c>
      <c r="F180" s="1119">
        <f>F178/F179</f>
        <v>7105.7402607160302</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F45" sqref="F4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5" t="s">
        <v>1689</v>
      </c>
      <c r="B5" s="2366"/>
      <c r="C5" s="2366"/>
      <c r="D5" s="2366"/>
      <c r="E5" s="2366"/>
      <c r="F5" s="2366"/>
      <c r="G5" s="236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87633</v>
      </c>
      <c r="F10" s="864"/>
      <c r="G10" s="1120"/>
      <c r="H10" s="216"/>
      <c r="I10" s="216"/>
    </row>
    <row r="11" spans="1:9" s="2" customFormat="1" ht="22.5" customHeight="1" x14ac:dyDescent="0.2">
      <c r="A11" s="2370" t="s">
        <v>2057</v>
      </c>
      <c r="B11" s="2371"/>
      <c r="C11" s="2371"/>
      <c r="D11" s="2289"/>
      <c r="E11" s="862">
        <v>8086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1338463</v>
      </c>
      <c r="F19" s="770"/>
      <c r="G19" s="772">
        <f>'Expenditures 15-22'!K33-SUM('Expenditures 15-22'!G33,'Expenditures 15-22'!I33)+'Expenditures 15-22'!D223</f>
        <v>1338463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1492</v>
      </c>
      <c r="F21" s="770"/>
      <c r="G21" s="772">
        <f>'Expenditures 15-22'!K42-SUM('Expenditures 15-22'!G42,'Expenditures 15-22'!I42)+'Expenditures 15-22'!K120-SUM('Expenditures 15-22'!G120,'Expenditures 15-22'!I120)+'Expenditures 15-22'!K174-SUM('Expenditures 15-22'!G174,'Expenditures 15-22'!I174)+'Expenditures 15-22'!D232</f>
        <v>1492</v>
      </c>
      <c r="H21" s="287"/>
      <c r="I21" s="216"/>
    </row>
    <row r="22" spans="1:9" s="2" customFormat="1" ht="12" customHeight="1" x14ac:dyDescent="0.2">
      <c r="A22" s="769" t="s">
        <v>663</v>
      </c>
      <c r="B22" s="765"/>
      <c r="C22" s="764">
        <v>2200</v>
      </c>
      <c r="D22" s="770"/>
      <c r="E22" s="771">
        <f>'Expenditures 15-22'!K47-SUM('Expenditures 15-22'!G47,'Expenditures 15-22'!I47)+'Expenditures 15-22'!D237</f>
        <v>113937</v>
      </c>
      <c r="F22" s="770"/>
      <c r="G22" s="772">
        <f>'Expenditures 15-22'!K47-SUM('Expenditures 15-22'!G47,'Expenditures 15-22'!I47)+'Expenditures 15-22'!D237</f>
        <v>113937</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179171</v>
      </c>
      <c r="F23" s="770"/>
      <c r="G23" s="771">
        <f>'Expenditures 15-22'!K53-SUM('Expenditures 15-22'!G53,'Expenditures 15-22'!I53)+'Expenditures 15-22'!D251+'Expenditures 15-22'!K323-SUM('Expenditures 15-22'!G323,'Expenditures 15-22'!I323)</f>
        <v>179171</v>
      </c>
      <c r="H23" s="287"/>
      <c r="I23" s="216"/>
    </row>
    <row r="24" spans="1:9" s="2" customFormat="1" ht="12" customHeight="1" x14ac:dyDescent="0.2">
      <c r="A24" s="769" t="s">
        <v>665</v>
      </c>
      <c r="B24" s="765"/>
      <c r="C24" s="764">
        <v>2400</v>
      </c>
      <c r="D24" s="770"/>
      <c r="E24" s="771">
        <f>'Expenditures 15-22'!K57-SUM('Expenditures 15-22'!G57,'Expenditures 15-22'!I57)+'Expenditures 15-22'!D255</f>
        <v>29922</v>
      </c>
      <c r="F24" s="770"/>
      <c r="G24" s="772">
        <f>'Expenditures 15-22'!K57-SUM('Expenditures 15-22'!G57,'Expenditures 15-22'!I57)+'Expenditures 15-22'!D255</f>
        <v>29922</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161</v>
      </c>
      <c r="E26" s="771">
        <f>'Expenditures 15-22'!K122-SUM('Expenditures 15-22'!G122,'Expenditures 15-22'!I122)+E7</f>
        <v>13594</v>
      </c>
      <c r="F26" s="771">
        <f>'Expenditures 15-22'!K59-SUM('Expenditures 15-22'!G59,'Expenditures 15-22'!I59)+'Expenditures 15-22'!D257-E7</f>
        <v>161</v>
      </c>
      <c r="G26" s="772">
        <f>'Expenditures 15-22'!K122-SUM('Expenditures 15-22'!G122,'Expenditures 15-22'!I122)+E7</f>
        <v>13594</v>
      </c>
      <c r="H26" s="287"/>
      <c r="I26" s="216"/>
    </row>
    <row r="27" spans="1:9" s="2" customFormat="1" ht="12" customHeight="1" x14ac:dyDescent="0.2">
      <c r="A27" s="769" t="s">
        <v>543</v>
      </c>
      <c r="B27" s="767"/>
      <c r="C27" s="764">
        <v>2520</v>
      </c>
      <c r="D27" s="771">
        <f>'Expenditures 15-22'!K60-SUM('Expenditures 15-22'!G60,'Expenditures 15-22'!I60)+'Expenditures 15-22'!D258-E8</f>
        <v>16852</v>
      </c>
      <c r="E27" s="771">
        <f>E8</f>
        <v>0</v>
      </c>
      <c r="F27" s="771">
        <f>'Expenditures 15-22'!K60-SUM('Expenditures 15-22'!G60,'Expenditures 15-22'!I60)+'Expenditures 15-22'!D258-E8</f>
        <v>16852</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159532</v>
      </c>
      <c r="F28" s="774">
        <f>'Expenditures 15-22'!K61-SUM('Expenditures 15-22'!G61,'Expenditures 15-22'!I61)+'Expenditures 15-22'!K124-SUM('Expenditures 15-22'!G124,'Expenditures 15-22'!I124)+'Expenditures 15-22'!D260-E9</f>
        <v>159532</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177407</v>
      </c>
      <c r="F29" s="770"/>
      <c r="G29" s="772">
        <f>'Expenditures 15-22'!K62-SUM('Expenditures 15-22'!G62,'Expenditures 15-22'!I62)+'Expenditures 15-22'!K125-SUM('Expenditures 15-22'!G125,'Expenditures 15-22'!I125)+'Expenditures 15-22'!K176-SUM('Expenditures 15-22'!G176,'Expenditures 15-22'!I176)+'Expenditures 15-22'!D261</f>
        <v>177407</v>
      </c>
      <c r="H29" s="394"/>
    </row>
    <row r="30" spans="1:9" ht="12" customHeight="1" x14ac:dyDescent="0.2">
      <c r="A30" s="769" t="s">
        <v>107</v>
      </c>
      <c r="B30" s="767"/>
      <c r="C30" s="764">
        <v>2560</v>
      </c>
      <c r="D30" s="770"/>
      <c r="E30" s="771">
        <f>'Expenditures 15-22'!K63-SUM('Expenditures 15-22'!G63,'Expenditures 15-22'!I63)+'Expenditures 15-22'!D262-E10</f>
        <v>44770</v>
      </c>
      <c r="F30" s="770"/>
      <c r="G30" s="771">
        <f>'Expenditures 15-22'!K63-SUM('Expenditures 15-22'!G63,'Expenditures 15-22'!I63)+'Expenditures 15-22'!D262-E10</f>
        <v>44770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17013</v>
      </c>
      <c r="E40" s="774">
        <f>SUM(E19:E39)</f>
        <v>2058288</v>
      </c>
      <c r="F40" s="774">
        <f>SUM(F19:F39)</f>
        <v>176545</v>
      </c>
      <c r="G40" s="774">
        <f>SUM(G19:G39)</f>
        <v>1898756</v>
      </c>
    </row>
    <row r="41" spans="1:7" x14ac:dyDescent="0.2">
      <c r="A41" s="287"/>
      <c r="B41" s="216"/>
      <c r="C41" s="288"/>
      <c r="D41" s="2368" t="s">
        <v>615</v>
      </c>
      <c r="E41" s="2369"/>
      <c r="F41" s="778" t="s">
        <v>616</v>
      </c>
      <c r="G41" s="785"/>
    </row>
    <row r="42" spans="1:7" ht="12" customHeight="1" x14ac:dyDescent="0.2">
      <c r="A42" s="287"/>
      <c r="B42" s="216"/>
      <c r="C42" s="288"/>
      <c r="D42" s="779" t="s">
        <v>562</v>
      </c>
      <c r="E42" s="775">
        <f>D40</f>
        <v>17013</v>
      </c>
      <c r="F42" s="779" t="s">
        <v>564</v>
      </c>
      <c r="G42" s="775">
        <f>F40</f>
        <v>176545</v>
      </c>
    </row>
    <row r="43" spans="1:7" ht="12" customHeight="1" x14ac:dyDescent="0.2">
      <c r="A43" s="287"/>
      <c r="B43" s="216"/>
      <c r="C43" s="288"/>
      <c r="D43" s="779" t="s">
        <v>563</v>
      </c>
      <c r="E43" s="775">
        <f>E40</f>
        <v>2058288</v>
      </c>
      <c r="F43" s="779" t="s">
        <v>563</v>
      </c>
      <c r="G43" s="775">
        <f>G40</f>
        <v>1898756</v>
      </c>
    </row>
    <row r="44" spans="1:7" ht="12" customHeight="1" x14ac:dyDescent="0.2">
      <c r="A44" s="287"/>
      <c r="B44" s="216"/>
      <c r="C44" s="216"/>
      <c r="D44" s="789" t="s">
        <v>1187</v>
      </c>
      <c r="E44" s="790">
        <f>(E42/E43)</f>
        <v>8.2656071453557512E-3</v>
      </c>
      <c r="F44" s="789" t="s">
        <v>1187</v>
      </c>
      <c r="G44" s="790">
        <f>(G42/G43)</f>
        <v>9.2979298024601365E-2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75" t="s">
        <v>2069</v>
      </c>
      <c r="B5" s="2376"/>
      <c r="C5" s="2376"/>
      <c r="D5" s="2376"/>
      <c r="E5" s="2376"/>
    </row>
    <row r="6" spans="1:7" ht="12" customHeight="1" x14ac:dyDescent="0.25">
      <c r="A6" s="1991"/>
      <c r="B6" s="2377" t="str">
        <f>COVER!A17</f>
        <v>Chester-East Lincoln CCSD 61</v>
      </c>
      <c r="C6" s="2377"/>
      <c r="D6" s="2377"/>
      <c r="E6" s="1992"/>
    </row>
    <row r="7" spans="1:7" ht="11.25" customHeight="1" x14ac:dyDescent="0.25">
      <c r="A7" s="1991"/>
      <c r="B7" s="2378">
        <f>COVER!A13</f>
        <v>17054061004</v>
      </c>
      <c r="C7" s="2378"/>
      <c r="D7" s="2378"/>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c r="C26" s="2003"/>
      <c r="D26" s="2006"/>
      <c r="E26" s="2005"/>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c r="C31" s="2003"/>
      <c r="D31" s="2006"/>
      <c r="E31" s="2005"/>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9"/>
      <c r="B39" s="2009"/>
      <c r="C39" s="2009"/>
      <c r="D39" s="2009"/>
      <c r="E39" s="2009"/>
    </row>
    <row r="40" spans="1:5" s="2007" customFormat="1" ht="12" customHeight="1" x14ac:dyDescent="0.25">
      <c r="A40" s="2010" t="s">
        <v>1726</v>
      </c>
      <c r="B40" s="2387"/>
      <c r="C40" s="2387"/>
      <c r="D40" s="2387"/>
      <c r="E40" s="2388"/>
    </row>
    <row r="41" spans="1:5" s="2007" customFormat="1" ht="12" customHeight="1" x14ac:dyDescent="0.25">
      <c r="A41" s="2389"/>
      <c r="B41" s="2390"/>
      <c r="C41" s="2390"/>
      <c r="D41" s="2390"/>
      <c r="E41" s="2391"/>
    </row>
    <row r="42" spans="1:5" s="2007" customFormat="1" ht="12" customHeight="1" x14ac:dyDescent="0.25">
      <c r="A42" s="2389"/>
      <c r="B42" s="2390"/>
      <c r="C42" s="2390"/>
      <c r="D42" s="2390"/>
      <c r="E42" s="2391"/>
    </row>
    <row r="43" spans="1:5" s="2007" customFormat="1" ht="15" x14ac:dyDescent="0.25">
      <c r="A43" s="2372"/>
      <c r="B43" s="2373"/>
      <c r="C43" s="2373"/>
      <c r="D43" s="2373"/>
      <c r="E43" s="2374"/>
    </row>
    <row r="44" spans="1:5" s="2007" customFormat="1" ht="12" hidden="1" customHeight="1" x14ac:dyDescent="0.25">
      <c r="A44" s="2372"/>
      <c r="B44" s="2373"/>
      <c r="C44" s="2373"/>
      <c r="D44" s="2373"/>
      <c r="E44" s="237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8" sqref="I2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7" t="str">
        <f>COVER!A17</f>
        <v>Chester-East Lincoln CCSD 61</v>
      </c>
      <c r="J6" s="2398"/>
    </row>
    <row r="7" spans="1:10" x14ac:dyDescent="0.2">
      <c r="A7" s="2399" t="s">
        <v>1037</v>
      </c>
      <c r="B7" s="2400"/>
      <c r="C7" s="2400"/>
      <c r="D7" s="2400"/>
      <c r="E7" s="2401"/>
      <c r="F7" s="1660"/>
      <c r="G7" s="1649"/>
      <c r="H7" s="1659" t="s">
        <v>438</v>
      </c>
      <c r="I7" s="2402">
        <f>COVER!A13</f>
        <v>17054061004</v>
      </c>
      <c r="J7" s="240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3" t="s">
        <v>571</v>
      </c>
      <c r="B11" s="2404"/>
      <c r="C11" s="240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78249</v>
      </c>
      <c r="F12" s="1688"/>
      <c r="G12" s="1687">
        <f t="shared" ref="G12:G18" si="0">SUM(E12:F12)</f>
        <v>78249</v>
      </c>
      <c r="H12" s="1689">
        <v>86600</v>
      </c>
      <c r="I12" s="1688"/>
      <c r="J12" s="1687">
        <f t="shared" ref="J12:J18" si="1">SUM(H12:I12)</f>
        <v>86600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13594</v>
      </c>
      <c r="G15" s="1687">
        <f t="shared" si="0"/>
        <v>13594</v>
      </c>
      <c r="H15" s="1689"/>
      <c r="I15" s="1689">
        <v>9400</v>
      </c>
      <c r="J15" s="1687">
        <f t="shared" si="1"/>
        <v>9400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6" t="s">
        <v>8</v>
      </c>
      <c r="C18" s="2407"/>
      <c r="D18" s="240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78249</v>
      </c>
      <c r="F19" s="1695">
        <f t="shared" si="2"/>
        <v>13594</v>
      </c>
      <c r="G19" s="1695">
        <f t="shared" si="2"/>
        <v>91843</v>
      </c>
      <c r="H19" s="1695">
        <f t="shared" si="2"/>
        <v>86600</v>
      </c>
      <c r="I19" s="1695">
        <f t="shared" si="2"/>
        <v>9400</v>
      </c>
      <c r="J19" s="1695">
        <f t="shared" si="2"/>
        <v>96000</v>
      </c>
    </row>
    <row r="20" spans="1:10" ht="25.5" customHeight="1" thickTop="1" x14ac:dyDescent="0.2">
      <c r="A20" s="1683">
        <v>9</v>
      </c>
      <c r="B20" s="2409" t="s">
        <v>1951</v>
      </c>
      <c r="C20" s="2407"/>
      <c r="D20" s="2408"/>
      <c r="E20" s="1696"/>
      <c r="F20" s="1696"/>
      <c r="G20" s="1696"/>
      <c r="H20" s="1696"/>
      <c r="I20" s="1696"/>
      <c r="J20" s="1697">
        <f>IF(AND(G19&gt;0,J19&gt;0),(((J19-G19)/G19)),"Enter Budget Data")</f>
        <v>4.5262023235303726E-2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14"/>
      <c r="D26" s="2414"/>
      <c r="E26" s="1970"/>
      <c r="F26" s="2413"/>
      <c r="G26" s="2413"/>
    </row>
    <row r="27" spans="1:10" x14ac:dyDescent="0.2">
      <c r="B27" s="1698"/>
      <c r="C27" s="1965" t="s">
        <v>1222</v>
      </c>
      <c r="D27" s="1966"/>
      <c r="E27" s="1967"/>
      <c r="F27" s="2410" t="s">
        <v>1995</v>
      </c>
      <c r="G27" s="2410"/>
    </row>
    <row r="28" spans="1:10" ht="28.5" customHeight="1" x14ac:dyDescent="0.2">
      <c r="B28" s="1698"/>
      <c r="C28" s="2412"/>
      <c r="D28" s="2412"/>
      <c r="E28" s="1969"/>
      <c r="F28" s="2412"/>
      <c r="G28" s="2412"/>
    </row>
    <row r="29" spans="1:10" x14ac:dyDescent="0.2">
      <c r="B29" s="1698"/>
      <c r="C29" s="1963" t="s">
        <v>1997</v>
      </c>
      <c r="E29" s="1968"/>
      <c r="F29" s="2411" t="s">
        <v>1996</v>
      </c>
      <c r="G29" s="241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3"/>
    </row>
    <row r="36" spans="1:10" ht="13.5" customHeight="1" x14ac:dyDescent="0.2">
      <c r="B36" s="1702"/>
      <c r="C36" s="2396" t="s">
        <v>1998</v>
      </c>
      <c r="D36" s="2395"/>
      <c r="E36" s="2395"/>
      <c r="F36" s="2395"/>
      <c r="G36" s="2395"/>
      <c r="H36" s="2395"/>
      <c r="I36" s="2395"/>
      <c r="J36" s="1704"/>
    </row>
    <row r="37" spans="1:10" ht="31.5" customHeight="1" x14ac:dyDescent="0.2">
      <c r="C37" s="2395"/>
      <c r="D37" s="2395"/>
      <c r="E37" s="2395"/>
      <c r="F37" s="2395"/>
      <c r="G37" s="2395"/>
      <c r="H37" s="2395"/>
      <c r="I37" s="2395"/>
      <c r="J37" s="1704"/>
    </row>
    <row r="38" spans="1:10" ht="6" customHeight="1" x14ac:dyDescent="0.2">
      <c r="C38" s="1703"/>
      <c r="D38" s="1705"/>
      <c r="E38" s="1706"/>
      <c r="F38" s="1706"/>
      <c r="G38" s="1706"/>
    </row>
    <row r="39" spans="1:10" ht="13.5" customHeight="1" x14ac:dyDescent="0.2">
      <c r="B39" s="1702"/>
      <c r="C39" s="2392" t="s">
        <v>1050</v>
      </c>
      <c r="D39" s="2393"/>
      <c r="E39" s="2393"/>
      <c r="F39" s="2393"/>
      <c r="G39" s="2393"/>
      <c r="H39" s="2393"/>
      <c r="I39" s="239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C21" sqref="C21"/>
    </sheetView>
  </sheetViews>
  <sheetFormatPr defaultRowHeight="12.75" x14ac:dyDescent="0.2"/>
  <cols>
    <col min="1" max="1" width="3" customWidth="1"/>
    <col min="2" max="2" width="11.140625" customWidth="1"/>
    <col min="3" max="3" width="3.140625" customWidth="1"/>
  </cols>
  <sheetData>
    <row r="2" spans="1:3" x14ac:dyDescent="0.2">
      <c r="A2" s="134" t="s">
        <v>297</v>
      </c>
    </row>
    <row r="3" spans="1:3" x14ac:dyDescent="0.2">
      <c r="A3" t="s">
        <v>298</v>
      </c>
    </row>
    <row r="4" spans="1:3" ht="15" x14ac:dyDescent="0.25">
      <c r="A4" s="2064"/>
      <c r="B4" s="2064"/>
      <c r="C4" s="2064"/>
    </row>
    <row r="5" spans="1:3" ht="15" x14ac:dyDescent="0.25">
      <c r="A5" s="2066" t="s">
        <v>2108</v>
      </c>
      <c r="B5" s="2064"/>
      <c r="C5" s="2064"/>
    </row>
    <row r="6" spans="1:3" ht="15" x14ac:dyDescent="0.25">
      <c r="A6" s="2065"/>
      <c r="B6" s="2068">
        <v>7780</v>
      </c>
      <c r="C6" s="2064" t="s">
        <v>2109</v>
      </c>
    </row>
    <row r="7" spans="1:3" ht="15" x14ac:dyDescent="0.25">
      <c r="A7" s="2065"/>
      <c r="B7" s="2067">
        <v>66</v>
      </c>
      <c r="C7" s="2064" t="s">
        <v>2110</v>
      </c>
    </row>
    <row r="8" spans="1:3" ht="15" x14ac:dyDescent="0.25">
      <c r="A8" s="2065"/>
      <c r="B8" s="2067">
        <v>116</v>
      </c>
      <c r="C8" s="2064" t="s">
        <v>2111</v>
      </c>
    </row>
    <row r="9" spans="1:3" ht="15" x14ac:dyDescent="0.25">
      <c r="A9" s="2065"/>
      <c r="B9" s="2067">
        <v>670</v>
      </c>
      <c r="C9" s="2064" t="s">
        <v>2112</v>
      </c>
    </row>
    <row r="10" spans="1:3" ht="15" x14ac:dyDescent="0.25">
      <c r="A10" s="2065"/>
      <c r="B10" s="2067">
        <v>941</v>
      </c>
      <c r="C10" s="2064" t="s">
        <v>1253</v>
      </c>
    </row>
    <row r="11" spans="1:3" ht="15.75" thickBot="1" x14ac:dyDescent="0.3">
      <c r="A11" s="2065"/>
      <c r="B11" s="2069">
        <f>SUM(B6:B10)</f>
        <v>9573</v>
      </c>
      <c r="C11" s="2064" t="s">
        <v>2113</v>
      </c>
    </row>
    <row r="12" spans="1:3" ht="15.75" thickTop="1" x14ac:dyDescent="0.25">
      <c r="A12" s="2065"/>
      <c r="B12" s="2064"/>
      <c r="C12" s="2064"/>
    </row>
    <row r="13" spans="1:3" ht="15" x14ac:dyDescent="0.25">
      <c r="A13" s="2066" t="s">
        <v>2114</v>
      </c>
      <c r="B13" s="2064"/>
      <c r="C13" s="2064"/>
    </row>
    <row r="14" spans="1:3" ht="15" x14ac:dyDescent="0.25">
      <c r="A14" s="2065"/>
      <c r="B14" s="2068">
        <v>15</v>
      </c>
      <c r="C14" s="2064" t="s">
        <v>2115</v>
      </c>
    </row>
    <row r="15" spans="1:3" ht="15" x14ac:dyDescent="0.25">
      <c r="A15" s="2065"/>
      <c r="B15" s="2064"/>
      <c r="C15" s="2064"/>
    </row>
    <row r="16" spans="1:3" ht="15" x14ac:dyDescent="0.25">
      <c r="A16" s="2066" t="s">
        <v>2118</v>
      </c>
      <c r="B16" s="2064"/>
      <c r="C16" s="2064"/>
    </row>
    <row r="17" spans="1:3" x14ac:dyDescent="0.2">
      <c r="A17" s="388"/>
      <c r="B17" s="2070">
        <v>141495</v>
      </c>
      <c r="C17" s="13" t="s">
        <v>2119</v>
      </c>
    </row>
    <row r="18" spans="1:3" x14ac:dyDescent="0.2">
      <c r="A18" s="388"/>
      <c r="B18" s="2071">
        <v>41504</v>
      </c>
      <c r="C18" s="13" t="s">
        <v>2120</v>
      </c>
    </row>
    <row r="19" spans="1:3" ht="15" x14ac:dyDescent="0.25">
      <c r="A19" s="388"/>
      <c r="B19" s="2071">
        <v>611</v>
      </c>
      <c r="C19" s="2064" t="s">
        <v>2121</v>
      </c>
    </row>
    <row r="20" spans="1:3" ht="15.75" thickBot="1" x14ac:dyDescent="0.3">
      <c r="A20" s="388"/>
      <c r="B20" s="2072">
        <f>SUM(B17:B19)</f>
        <v>183610</v>
      </c>
      <c r="C20" s="2064" t="s">
        <v>2122</v>
      </c>
    </row>
    <row r="21" spans="1:3" ht="13.5" thickTop="1" x14ac:dyDescent="0.2">
      <c r="A21" s="388"/>
    </row>
    <row r="22" spans="1:3" x14ac:dyDescent="0.2">
      <c r="A22" s="388"/>
    </row>
    <row r="23" spans="1:3" x14ac:dyDescent="0.2">
      <c r="A23" s="388"/>
    </row>
    <row r="24" spans="1:3" x14ac:dyDescent="0.2">
      <c r="A24" s="388"/>
    </row>
    <row r="25" spans="1:3" x14ac:dyDescent="0.2">
      <c r="A25" s="388"/>
    </row>
    <row r="26" spans="1:3" x14ac:dyDescent="0.2">
      <c r="A26" s="388"/>
    </row>
    <row r="27" spans="1:3" x14ac:dyDescent="0.2">
      <c r="A27" s="388"/>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Chester-East Lincoln CCSD 61</v>
      </c>
    </row>
    <row r="65" spans="2:2" x14ac:dyDescent="0.2">
      <c r="B65" s="396">
        <f>COVER!A13</f>
        <v>17054061004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1343025</xdr:colOff>
                <xdr:row>1</xdr:row>
                <xdr:rowOff>152400</xdr:rowOff>
              </from>
              <to>
                <xdr:col>0</xdr:col>
                <xdr:colOff>2257425</xdr:colOff>
                <xdr:row>6</xdr:row>
                <xdr:rowOff>28575</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5" t="s">
        <v>1978</v>
      </c>
      <c r="B1" s="2416"/>
      <c r="C1" s="2416"/>
      <c r="D1" s="2416"/>
      <c r="E1" s="2416"/>
      <c r="F1" s="2417"/>
    </row>
    <row r="2" spans="1:8" ht="39.75" customHeight="1" x14ac:dyDescent="0.2">
      <c r="A2" s="2425" t="s">
        <v>1953</v>
      </c>
      <c r="B2" s="2426"/>
      <c r="C2" s="2426"/>
      <c r="D2" s="2426"/>
      <c r="E2" s="2426"/>
      <c r="F2" s="2427"/>
      <c r="G2" s="1879"/>
      <c r="H2" s="1879"/>
    </row>
    <row r="3" spans="1:8" ht="46.5" customHeight="1" x14ac:dyDescent="0.2">
      <c r="A3" s="2428" t="s">
        <v>1782</v>
      </c>
      <c r="B3" s="2429"/>
      <c r="C3" s="2429"/>
      <c r="D3" s="2429"/>
      <c r="E3" s="2429"/>
      <c r="F3" s="2430"/>
      <c r="G3" s="1879"/>
      <c r="H3" s="1879"/>
    </row>
    <row r="4" spans="1:8" s="1627" customFormat="1" ht="41.25" customHeight="1" x14ac:dyDescent="0.2">
      <c r="A4" s="2431" t="s">
        <v>1977</v>
      </c>
      <c r="B4" s="2432"/>
      <c r="C4" s="2432"/>
      <c r="D4" s="2432"/>
      <c r="E4" s="2432"/>
      <c r="F4" s="2433"/>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2280277</v>
      </c>
      <c r="C6" s="1630">
        <f>'Acct Summary 7-8'!D8</f>
        <v>207025</v>
      </c>
      <c r="D6" s="1630">
        <f>'Acct Summary 7-8'!F8</f>
        <v>169352</v>
      </c>
      <c r="E6" s="1630">
        <f>'Acct Summary 7-8'!I8</f>
        <v>38893</v>
      </c>
      <c r="F6" s="1630">
        <f>SUM(B6:E6)</f>
        <v>2695547</v>
      </c>
    </row>
    <row r="7" spans="1:8" s="1631" customFormat="1" ht="14.25" customHeight="1" thickBot="1" x14ac:dyDescent="0.25">
      <c r="A7" s="1629" t="s">
        <v>1694</v>
      </c>
      <c r="B7" s="1632">
        <f>'Acct Summary 7-8'!C17</f>
        <v>1951906</v>
      </c>
      <c r="C7" s="1632">
        <f>'Acct Summary 7-8'!D17</f>
        <v>169735</v>
      </c>
      <c r="D7" s="1632">
        <f>'Acct Summary 7-8'!F17</f>
        <v>203850</v>
      </c>
      <c r="E7" s="1895"/>
      <c r="F7" s="1630">
        <f>SUM(B7:E7)</f>
        <v>2325491</v>
      </c>
    </row>
    <row r="8" spans="1:8" s="1631" customFormat="1" ht="14.25" thickTop="1" thickBot="1" x14ac:dyDescent="0.25">
      <c r="A8" s="1633" t="s">
        <v>1695</v>
      </c>
      <c r="B8" s="1634">
        <f>(B6-B7)</f>
        <v>328371</v>
      </c>
      <c r="C8" s="1634">
        <f>(C6-C7)</f>
        <v>37290</v>
      </c>
      <c r="D8" s="1634">
        <f>(D6-D7)</f>
        <v>-34498</v>
      </c>
      <c r="E8" s="1632">
        <f>(E6-E7)</f>
        <v>38893</v>
      </c>
      <c r="F8" s="1635">
        <f>SUM(F6-F7)</f>
        <v>370056</v>
      </c>
    </row>
    <row r="9" spans="1:8" s="1631" customFormat="1" ht="14.25" thickTop="1" thickBot="1" x14ac:dyDescent="0.25">
      <c r="A9" s="1636" t="s">
        <v>1954</v>
      </c>
      <c r="B9" s="1637">
        <f>'Acct Summary 7-8'!C81</f>
        <v>879513</v>
      </c>
      <c r="C9" s="1637">
        <f>'Acct Summary 7-8'!D81</f>
        <v>208754</v>
      </c>
      <c r="D9" s="1637">
        <f>'Acct Summary 7-8'!F81</f>
        <v>421924</v>
      </c>
      <c r="E9" s="1637">
        <f>'Acct Summary 7-8'!I81</f>
        <v>262313</v>
      </c>
      <c r="F9" s="1716">
        <f>SUM(B9:E9)</f>
        <v>1772504</v>
      </c>
    </row>
    <row r="10" spans="1:8" ht="16.5" customHeight="1" thickTop="1" x14ac:dyDescent="0.2">
      <c r="A10" s="1638"/>
      <c r="B10" s="1639"/>
      <c r="C10" s="2419" t="str">
        <f>IF(AND(F8&lt;0,F9&gt;=0,ABS(F8*3)&gt;ABS(F9)),A14,IF(AND(F8&lt;0,F9&gt;0,ABS(F8*3)&lt;=ABS(F9)),A15,IF(AND(F8&lt;0,F9&lt;0),A14,IF(F9=0,A17,A16))))</f>
        <v>Balanced - no deficit reduction plan is required.</v>
      </c>
      <c r="D10" s="2420"/>
      <c r="E10" s="2420"/>
      <c r="F10" s="2421"/>
    </row>
    <row r="11" spans="1:8" ht="19.5" customHeight="1" x14ac:dyDescent="0.2">
      <c r="A11" s="1714"/>
      <c r="B11" s="1715"/>
      <c r="C11" s="2419"/>
      <c r="D11" s="2420"/>
      <c r="E11" s="2420"/>
      <c r="F11" s="2421"/>
      <c r="H11" s="1713"/>
    </row>
    <row r="12" spans="1:8" ht="19.5" customHeight="1" x14ac:dyDescent="0.2">
      <c r="A12" s="1714"/>
      <c r="B12" s="1715"/>
      <c r="C12" s="2419"/>
      <c r="D12" s="2420"/>
      <c r="E12" s="2420"/>
      <c r="F12" s="2421"/>
      <c r="H12" s="1713"/>
    </row>
    <row r="13" spans="1:8" ht="19.5" customHeight="1" x14ac:dyDescent="0.2">
      <c r="A13" s="1714"/>
      <c r="B13" s="1715"/>
      <c r="C13" s="2422"/>
      <c r="D13" s="2423"/>
      <c r="E13" s="2423"/>
      <c r="F13" s="2424"/>
      <c r="H13" s="1713"/>
    </row>
    <row r="14" spans="1:8" s="1586" customFormat="1" ht="0.75" customHeight="1" x14ac:dyDescent="0.2">
      <c r="A14" s="2418" t="s">
        <v>1850</v>
      </c>
      <c r="B14" s="2418"/>
      <c r="C14" s="2418"/>
      <c r="D14" s="2418"/>
      <c r="E14" s="2418"/>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34"/>
      <c r="B8" s="2435"/>
      <c r="C8" s="2435"/>
      <c r="D8" s="2436"/>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39" t="s">
        <v>1990</v>
      </c>
      <c r="D11" s="2440"/>
    </row>
    <row r="12" spans="1:4" s="4" customFormat="1" ht="12.75" x14ac:dyDescent="0.2">
      <c r="A12" s="1952"/>
      <c r="B12" s="228"/>
      <c r="C12" s="1951" t="s">
        <v>1989</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2" t="s">
        <v>359</v>
      </c>
      <c r="D27" s="2443"/>
    </row>
    <row r="28" spans="1:4" ht="12.75" x14ac:dyDescent="0.2">
      <c r="A28" s="231"/>
      <c r="B28" s="232">
        <v>2</v>
      </c>
      <c r="C28" s="2441" t="s">
        <v>2038</v>
      </c>
      <c r="D28" s="2308"/>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2040</v>
      </c>
      <c r="D31" s="1264" t="str">
        <f>IF(AND(COVER!J29="X",COVER!J30="X",COVER!L30&lt;&gt;"X"),"OK",IF(AND(COVER!J29="X",COVER!J30&lt;&gt;"X",COVER!L30="X"),"OK",IF(AND(COVER!L29="X",COVER!J30&lt;&gt;"X"),"OK","PLEASE CHECK YES or NO.")))</f>
        <v>OK</v>
      </c>
    </row>
    <row r="32" spans="1:4" x14ac:dyDescent="0.2">
      <c r="A32" s="233"/>
      <c r="B32" s="236"/>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4" t="s">
        <v>633</v>
      </c>
      <c r="D49" s="2445"/>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7" t="s">
        <v>920</v>
      </c>
      <c r="D62" s="2438"/>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7" t="s">
        <v>777</v>
      </c>
      <c r="D76" s="2438"/>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3"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9" t="s">
        <v>1931</v>
      </c>
      <c r="B4" s="2470"/>
      <c r="C4" s="2470"/>
      <c r="D4" s="2470"/>
      <c r="E4" s="2470"/>
      <c r="F4" s="2470"/>
      <c r="G4" s="2470"/>
      <c r="H4" s="2470"/>
      <c r="I4" s="2470"/>
      <c r="J4" s="2470"/>
      <c r="K4" s="2470"/>
      <c r="L4" s="247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7" t="str">
        <f>COVER!A17</f>
        <v>Chester-East Lincoln CCSD 61</v>
      </c>
      <c r="B7" s="2458"/>
      <c r="C7" s="2458"/>
      <c r="D7" s="2471"/>
      <c r="E7" s="2472">
        <f>COVER!A13</f>
        <v>17054061004</v>
      </c>
      <c r="F7" s="2473"/>
      <c r="G7" s="2474" t="str">
        <f>COVER!T23</f>
        <v>065.027018</v>
      </c>
      <c r="H7" s="2475"/>
      <c r="I7" s="2475"/>
      <c r="J7" s="2475"/>
      <c r="K7" s="2475"/>
      <c r="L7" s="2476"/>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77"/>
      <c r="B9" s="2447"/>
      <c r="C9" s="2447"/>
      <c r="D9" s="2447"/>
      <c r="E9" s="2447"/>
      <c r="F9" s="2478"/>
      <c r="G9" s="2446" t="str">
        <f>COVER!T13</f>
        <v>Koch Consultants, Ltd.</v>
      </c>
      <c r="H9" s="2468"/>
      <c r="I9" s="2468"/>
      <c r="J9" s="2468"/>
      <c r="K9" s="2468"/>
      <c r="L9" s="2479"/>
    </row>
    <row r="10" spans="1:29" ht="13.5" customHeight="1" x14ac:dyDescent="0.2">
      <c r="A10" s="2454"/>
      <c r="B10" s="2455"/>
      <c r="C10" s="2455"/>
      <c r="D10" s="2455"/>
      <c r="E10" s="2455"/>
      <c r="F10" s="2456"/>
      <c r="G10" s="2446" t="str">
        <f>COVER!T17</f>
        <v>PO Box 1400</v>
      </c>
      <c r="H10" s="2460"/>
      <c r="I10" s="2460"/>
      <c r="J10" s="2460"/>
      <c r="K10" s="2460"/>
      <c r="L10" s="2461"/>
    </row>
    <row r="11" spans="1:29" ht="13.5" customHeight="1" x14ac:dyDescent="0.2">
      <c r="A11" s="2038" t="s">
        <v>2029</v>
      </c>
      <c r="B11" s="2039"/>
      <c r="C11" s="2018"/>
      <c r="D11" s="2042"/>
      <c r="E11" s="2018"/>
      <c r="F11" s="2019"/>
      <c r="G11" s="2446" t="str">
        <f>COVER!T19</f>
        <v xml:space="preserve">Tremont </v>
      </c>
      <c r="H11" s="2460"/>
      <c r="I11" s="2460"/>
      <c r="J11" s="1980" t="str">
        <f>COVER!X19</f>
        <v>IL</v>
      </c>
      <c r="K11" s="1980">
        <f>COVER!Z19</f>
        <v>61568</v>
      </c>
      <c r="L11" s="2022"/>
    </row>
    <row r="12" spans="1:29" ht="13.5" customHeight="1" x14ac:dyDescent="0.2">
      <c r="A12" s="2462" t="s">
        <v>2028</v>
      </c>
      <c r="B12" s="2463"/>
      <c r="C12" s="2463"/>
      <c r="D12" s="2463"/>
      <c r="E12" s="2463"/>
      <c r="F12" s="2464"/>
      <c r="G12" s="1983"/>
      <c r="H12" s="1308"/>
      <c r="I12" s="1308"/>
      <c r="J12" s="1308"/>
      <c r="K12" s="1308"/>
      <c r="L12" s="1984"/>
    </row>
    <row r="13" spans="1:29" ht="13.5" customHeight="1" x14ac:dyDescent="0.2">
      <c r="A13" s="2446"/>
      <c r="B13" s="2468"/>
      <c r="C13" s="2468"/>
      <c r="D13" s="2468"/>
      <c r="E13" s="1307"/>
      <c r="F13" s="2031"/>
      <c r="G13" s="2023" t="s">
        <v>2031</v>
      </c>
      <c r="H13" s="2024"/>
      <c r="I13" s="2465" t="str">
        <f>COVER!T25</f>
        <v>nate@kochconsultants.com</v>
      </c>
      <c r="J13" s="2466"/>
      <c r="K13" s="2466"/>
      <c r="L13" s="2467"/>
    </row>
    <row r="14" spans="1:29" ht="13.5" customHeight="1" x14ac:dyDescent="0.2">
      <c r="A14" s="2446" t="str">
        <f>COVER!A19</f>
        <v>1300 1500th Street</v>
      </c>
      <c r="B14" s="2447"/>
      <c r="C14" s="2447"/>
      <c r="D14" s="2447"/>
      <c r="E14" s="2029">
        <v>0</v>
      </c>
      <c r="F14" s="1306"/>
      <c r="G14" s="2025" t="s">
        <v>1413</v>
      </c>
      <c r="H14" s="1289"/>
      <c r="I14" s="1289"/>
      <c r="J14" s="1289"/>
      <c r="K14" s="1289"/>
      <c r="L14" s="2021"/>
    </row>
    <row r="15" spans="1:29" ht="13.5" customHeight="1" x14ac:dyDescent="0.2">
      <c r="A15" s="2446" t="str">
        <f>COVER!A21</f>
        <v>Lincoln</v>
      </c>
      <c r="B15" s="2460"/>
      <c r="C15" s="2460"/>
      <c r="D15" s="1288"/>
      <c r="E15" s="1985"/>
      <c r="F15" s="1305"/>
      <c r="G15" s="1979" t="str">
        <f>COVER!T15</f>
        <v>Nathan D. Koch</v>
      </c>
      <c r="H15" s="1289"/>
      <c r="I15" s="1289"/>
      <c r="J15" s="1289"/>
      <c r="K15" s="1289"/>
      <c r="L15" s="2021"/>
    </row>
    <row r="16" spans="1:29" ht="12.2" customHeight="1" x14ac:dyDescent="0.2">
      <c r="A16" s="2028" t="s">
        <v>2030</v>
      </c>
      <c r="B16" s="1556"/>
      <c r="C16" s="2030">
        <f>COVER!A25</f>
        <v>62656</v>
      </c>
      <c r="D16" s="2030"/>
      <c r="E16" s="2030"/>
      <c r="F16" s="2031"/>
      <c r="G16" s="2448"/>
      <c r="H16" s="2449"/>
      <c r="I16" s="2449"/>
      <c r="J16" s="2449"/>
      <c r="K16" s="2449"/>
      <c r="L16" s="2450"/>
    </row>
    <row r="17" spans="1:13" ht="12.2" customHeight="1" x14ac:dyDescent="0.2">
      <c r="A17" s="2451"/>
      <c r="B17" s="2452"/>
      <c r="C17" s="2452"/>
      <c r="D17" s="2452"/>
      <c r="E17" s="2452"/>
      <c r="F17" s="2453"/>
      <c r="G17" s="2025" t="s">
        <v>1412</v>
      </c>
      <c r="H17" s="1289"/>
      <c r="I17" s="1289"/>
      <c r="J17" s="1289"/>
      <c r="K17" s="2026" t="s">
        <v>1411</v>
      </c>
      <c r="L17" s="2019"/>
      <c r="M17" s="1304"/>
    </row>
    <row r="18" spans="1:13" ht="12.2" customHeight="1" x14ac:dyDescent="0.2">
      <c r="A18" s="2454"/>
      <c r="B18" s="2455"/>
      <c r="C18" s="2455"/>
      <c r="D18" s="2455"/>
      <c r="E18" s="2455"/>
      <c r="F18" s="2456"/>
      <c r="G18" s="2457" t="str">
        <f>COVER!T21</f>
        <v>309-267-3796</v>
      </c>
      <c r="H18" s="2458"/>
      <c r="I18" s="2458"/>
      <c r="J18" s="2458"/>
      <c r="K18" s="2457" t="str">
        <f>COVER!X21</f>
        <v>309-216-3796</v>
      </c>
      <c r="L18" s="245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80" t="str">
        <f>'Single Audit Cover'!A7</f>
        <v>Chester-East Lincoln CCSD 61</v>
      </c>
      <c r="B1" s="2470"/>
      <c r="C1" s="2470"/>
      <c r="D1" s="2470"/>
    </row>
    <row r="2" spans="1:11" s="1978" customFormat="1" ht="12.75" x14ac:dyDescent="0.2">
      <c r="A2" s="2481">
        <f>'Single Audit Cover'!E7</f>
        <v>17054061004</v>
      </c>
      <c r="B2" s="2482"/>
      <c r="C2" s="2482"/>
      <c r="D2" s="2482"/>
    </row>
    <row r="3" spans="1:11" s="1978" customFormat="1" ht="12.75" x14ac:dyDescent="0.2">
      <c r="A3" s="2480" t="s">
        <v>2015</v>
      </c>
      <c r="B3" s="2470"/>
      <c r="C3" s="2470"/>
      <c r="D3" s="2470"/>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5" t="str">
        <f>'Single Audit Cover'!A7</f>
        <v>Chester-East Lincoln CCSD 61</v>
      </c>
      <c r="B1" s="2485"/>
      <c r="C1" s="2485"/>
      <c r="D1" s="2485"/>
      <c r="E1" s="2485"/>
    </row>
    <row r="2" spans="1:5" x14ac:dyDescent="0.2">
      <c r="A2" s="2486">
        <f>'Single Audit Cover'!E7</f>
        <v>17054061004</v>
      </c>
      <c r="B2" s="2486"/>
      <c r="C2" s="2486"/>
      <c r="D2" s="2486"/>
      <c r="E2" s="248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221050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8086</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0</v>
      </c>
    </row>
    <row r="19" spans="1:4" ht="13.5" thickBot="1" x14ac:dyDescent="0.25">
      <c r="A19" s="1358" t="s">
        <v>1498</v>
      </c>
      <c r="D19" s="1357">
        <f>SUM(D10:D17)</f>
        <v>229136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7"/>
      <c r="B24" s="2488"/>
      <c r="D24" s="1350"/>
    </row>
    <row r="25" spans="1:4" x14ac:dyDescent="0.2">
      <c r="A25" s="2483"/>
      <c r="B25" s="2484"/>
      <c r="D25" s="1350"/>
    </row>
    <row r="26" spans="1:4" x14ac:dyDescent="0.2">
      <c r="A26" s="2483"/>
      <c r="B26" s="2484"/>
      <c r="D26" s="1350"/>
    </row>
    <row r="27" spans="1:4" x14ac:dyDescent="0.2">
      <c r="A27" s="2483"/>
      <c r="B27" s="2484"/>
      <c r="D27" s="1350"/>
    </row>
    <row r="28" spans="1:4" x14ac:dyDescent="0.2">
      <c r="A28" s="2483"/>
      <c r="B28" s="2484"/>
      <c r="D28" s="1350"/>
    </row>
    <row r="29" spans="1:4" x14ac:dyDescent="0.2">
      <c r="A29" s="2483"/>
      <c r="B29" s="2484"/>
      <c r="D29" s="1350"/>
    </row>
    <row r="30" spans="1:4" x14ac:dyDescent="0.2">
      <c r="A30" s="2483"/>
      <c r="B30" s="2484"/>
      <c r="D30" s="1350"/>
    </row>
    <row r="32" spans="1:4" x14ac:dyDescent="0.2">
      <c r="A32" s="1356" t="s">
        <v>1496</v>
      </c>
      <c r="D32" s="1355">
        <f>SUM(D19:D30)</f>
        <v>229136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3"/>
      <c r="B40" s="2484"/>
      <c r="D40" s="1350"/>
    </row>
    <row r="41" spans="1:4" x14ac:dyDescent="0.2">
      <c r="A41" s="2483"/>
      <c r="B41" s="2484"/>
      <c r="D41" s="1349"/>
    </row>
    <row r="42" spans="1:4" x14ac:dyDescent="0.2">
      <c r="A42" s="2483"/>
      <c r="B42" s="2484"/>
      <c r="D42" s="1349"/>
    </row>
    <row r="43" spans="1:4" x14ac:dyDescent="0.2">
      <c r="A43" s="2483"/>
      <c r="B43" s="2484"/>
      <c r="D43" s="1349"/>
    </row>
    <row r="44" spans="1:4" x14ac:dyDescent="0.2">
      <c r="A44" s="2483"/>
      <c r="B44" s="2484"/>
      <c r="D44" s="1349"/>
    </row>
    <row r="45" spans="1:4" x14ac:dyDescent="0.2">
      <c r="A45" s="2483"/>
      <c r="B45" s="2484"/>
      <c r="D45" s="1349"/>
    </row>
    <row r="47" spans="1:4" x14ac:dyDescent="0.2">
      <c r="B47" s="1348" t="s">
        <v>1490</v>
      </c>
      <c r="C47" s="1348"/>
      <c r="D47" s="1981">
        <f>SUM(D35:D45)</f>
        <v>0</v>
      </c>
    </row>
    <row r="49" spans="2:4" x14ac:dyDescent="0.2">
      <c r="B49" s="1348" t="s">
        <v>1489</v>
      </c>
      <c r="C49" s="1348"/>
      <c r="D49" s="1981">
        <f>D32-D47</f>
        <v>229136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9" t="str">
        <f>'Single Audit Cover'!A7</f>
        <v>Chester-East Lincoln CCSD 61</v>
      </c>
      <c r="C1" s="2490"/>
      <c r="D1" s="2490"/>
      <c r="E1" s="2490"/>
      <c r="F1" s="2490"/>
      <c r="G1" s="2490"/>
      <c r="H1" s="2490"/>
      <c r="I1" s="2490"/>
      <c r="J1" s="2490"/>
      <c r="K1" s="2490"/>
    </row>
    <row r="2" spans="2:12" ht="15" x14ac:dyDescent="0.2">
      <c r="B2" s="2491">
        <f>'Single Audit Cover'!E7</f>
        <v>17054061004</v>
      </c>
      <c r="C2" s="2491"/>
      <c r="D2" s="2491"/>
      <c r="E2" s="2491"/>
      <c r="F2" s="2491"/>
      <c r="G2" s="2491"/>
      <c r="H2" s="2491"/>
      <c r="I2" s="2491"/>
      <c r="J2" s="2491"/>
      <c r="K2" s="2491"/>
      <c r="L2" s="1420"/>
    </row>
    <row r="3" spans="2:12" ht="15" x14ac:dyDescent="0.2">
      <c r="B3" s="2492" t="s">
        <v>1474</v>
      </c>
      <c r="C3" s="2492"/>
      <c r="D3" s="2492"/>
      <c r="E3" s="2492"/>
      <c r="F3" s="2492"/>
      <c r="G3" s="2492"/>
      <c r="H3" s="2492"/>
      <c r="I3" s="2492"/>
      <c r="J3" s="2492"/>
      <c r="K3" s="2492"/>
      <c r="L3" s="1420"/>
    </row>
    <row r="4" spans="2:12" ht="15" x14ac:dyDescent="0.2">
      <c r="B4" s="2469" t="str">
        <f>'[1]Single Audit Cover'!A4</f>
        <v>Year Ending June 30, 2016</v>
      </c>
      <c r="C4" s="2469"/>
      <c r="D4" s="2469"/>
      <c r="E4" s="2469"/>
      <c r="F4" s="2469"/>
      <c r="G4" s="2469"/>
      <c r="H4" s="2469"/>
      <c r="I4" s="2469"/>
      <c r="J4" s="2469"/>
      <c r="K4" s="2469"/>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7" t="str">
        <f>'Single Audit Cover'!A7</f>
        <v>Chester-East Lincoln CCSD 61</v>
      </c>
      <c r="B1" s="2498"/>
      <c r="C1" s="2498"/>
      <c r="D1" s="2498"/>
      <c r="E1" s="1433"/>
    </row>
    <row r="2" spans="1:7" ht="13.5" customHeight="1" x14ac:dyDescent="0.2">
      <c r="A2" s="2499">
        <f>'Single Audit Cover'!E7</f>
        <v>17054061004</v>
      </c>
      <c r="B2" s="2500"/>
      <c r="C2" s="2500"/>
      <c r="D2" s="2500"/>
      <c r="E2" s="1422"/>
    </row>
    <row r="3" spans="1:7" ht="15.75" customHeight="1" x14ac:dyDescent="0.25">
      <c r="A3" s="2501" t="s">
        <v>1545</v>
      </c>
      <c r="B3" s="2502"/>
      <c r="C3" s="2502"/>
      <c r="D3" s="2502"/>
      <c r="E3" s="1432"/>
    </row>
    <row r="4" spans="1:7" ht="13.5" customHeight="1" x14ac:dyDescent="0.25">
      <c r="A4" s="2503" t="str">
        <f>'[1]Single Audit Cover'!A4</f>
        <v>Year Ending June 30, 2016</v>
      </c>
      <c r="B4" s="2504"/>
      <c r="C4" s="2504"/>
      <c r="D4" s="2504"/>
      <c r="E4" s="1432"/>
    </row>
    <row r="5" spans="1:7" ht="8.25" customHeight="1" x14ac:dyDescent="0.2">
      <c r="C5" s="1366"/>
      <c r="D5" s="1366"/>
    </row>
    <row r="6" spans="1:7" ht="13.5" customHeight="1" x14ac:dyDescent="0.2">
      <c r="A6" s="1356" t="s">
        <v>1912</v>
      </c>
      <c r="C6" s="1366"/>
      <c r="D6" s="1366"/>
    </row>
    <row r="7" spans="1:7" ht="60.95" customHeight="1" x14ac:dyDescent="0.2">
      <c r="A7" s="2505" t="s">
        <v>2021</v>
      </c>
      <c r="B7" s="2506"/>
      <c r="C7" s="2506"/>
      <c r="D7" s="2506"/>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505" t="s">
        <v>1913</v>
      </c>
      <c r="B12" s="2506"/>
      <c r="C12" s="2506"/>
      <c r="D12" s="250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4"/>
      <c r="E16" s="2494"/>
      <c r="F16" s="2494"/>
    </row>
    <row r="17" spans="1:6" ht="20.65" customHeight="1" x14ac:dyDescent="0.2">
      <c r="A17" s="1797"/>
      <c r="B17" s="1427"/>
      <c r="C17" s="2045"/>
      <c r="D17" s="2494"/>
      <c r="E17" s="2494"/>
      <c r="F17" s="2494"/>
    </row>
    <row r="18" spans="1:6" ht="20.65" customHeight="1" x14ac:dyDescent="0.2">
      <c r="A18" s="1797"/>
      <c r="B18" s="1427"/>
      <c r="C18" s="2045"/>
      <c r="D18" s="2494"/>
      <c r="E18" s="2494"/>
      <c r="F18" s="2494"/>
    </row>
    <row r="19" spans="1:6" ht="20.65" customHeight="1" x14ac:dyDescent="0.2">
      <c r="A19" s="1797"/>
      <c r="B19" s="1427"/>
      <c r="C19" s="2045"/>
      <c r="D19" s="2494"/>
      <c r="E19" s="2494"/>
      <c r="F19" s="2494"/>
    </row>
    <row r="20" spans="1:6" ht="20.65" customHeight="1" x14ac:dyDescent="0.2">
      <c r="A20" s="1797"/>
      <c r="B20" s="1427"/>
      <c r="C20" s="2045"/>
      <c r="D20" s="2494"/>
      <c r="E20" s="2494"/>
      <c r="F20" s="2494"/>
    </row>
    <row r="21" spans="1:6" ht="20.65" customHeight="1" x14ac:dyDescent="0.2">
      <c r="A21" s="1797"/>
      <c r="B21" s="1427"/>
      <c r="C21" s="2045"/>
      <c r="D21" s="2494"/>
      <c r="E21" s="2494"/>
      <c r="F21" s="2494"/>
    </row>
    <row r="22" spans="1:6" ht="20.65" customHeight="1" x14ac:dyDescent="0.2">
      <c r="A22" s="1797"/>
      <c r="B22" s="1427"/>
      <c r="C22" s="2045"/>
      <c r="D22" s="2494"/>
      <c r="E22" s="2494"/>
      <c r="F22" s="2494"/>
    </row>
    <row r="23" spans="1:6" ht="20.65" customHeight="1" x14ac:dyDescent="0.2">
      <c r="A23" s="1797"/>
      <c r="B23" s="1427"/>
      <c r="C23" s="2045"/>
      <c r="D23" s="2494"/>
      <c r="E23" s="2494"/>
      <c r="F23" s="2494"/>
    </row>
    <row r="24" spans="1:6" ht="20.65" customHeight="1" x14ac:dyDescent="0.2">
      <c r="A24" s="1797"/>
      <c r="B24" s="1427"/>
      <c r="C24" s="2045"/>
      <c r="D24" s="2494"/>
      <c r="E24" s="2494"/>
      <c r="F24" s="2494"/>
    </row>
    <row r="25" spans="1:6" ht="20.65" customHeight="1" x14ac:dyDescent="0.2">
      <c r="A25" s="1797"/>
      <c r="B25" s="1427"/>
      <c r="C25" s="2045"/>
      <c r="D25" s="2494"/>
      <c r="E25" s="2494"/>
      <c r="F25" s="2494"/>
    </row>
    <row r="26" spans="1:6" ht="20.65" customHeight="1" x14ac:dyDescent="0.2">
      <c r="A26" s="1797"/>
      <c r="B26" s="1427"/>
      <c r="C26" s="2045"/>
      <c r="D26" s="2494"/>
      <c r="E26" s="2494"/>
      <c r="F26" s="2494"/>
    </row>
    <row r="27" spans="1:6" ht="20.65" customHeight="1" x14ac:dyDescent="0.2">
      <c r="A27" s="1797"/>
      <c r="B27" s="1427"/>
      <c r="C27" s="2045"/>
      <c r="D27" s="2494"/>
      <c r="E27" s="2494"/>
      <c r="F27" s="2494"/>
    </row>
    <row r="28" spans="1:6" ht="20.65" customHeight="1" x14ac:dyDescent="0.2">
      <c r="A28" s="1797"/>
      <c r="B28" s="1427"/>
      <c r="C28" s="2045"/>
      <c r="D28" s="2494"/>
      <c r="E28" s="2494"/>
      <c r="F28" s="2494"/>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95" t="s">
        <v>1914</v>
      </c>
      <c r="B31" s="2495"/>
      <c r="C31" s="2495"/>
      <c r="D31" s="249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6" t="s">
        <v>2022</v>
      </c>
      <c r="C45" s="2496"/>
      <c r="D45" s="2496"/>
      <c r="E45" s="1422"/>
    </row>
    <row r="46" spans="1:5" s="1371" customFormat="1" ht="33.75" customHeight="1" x14ac:dyDescent="0.2">
      <c r="A46" s="1421">
        <v>6</v>
      </c>
      <c r="B46" s="2493" t="s">
        <v>2078</v>
      </c>
      <c r="C46" s="2493"/>
      <c r="D46" s="2493"/>
    </row>
    <row r="47" spans="1:5" ht="45.75" customHeight="1" x14ac:dyDescent="0.2">
      <c r="A47" s="1421">
        <v>7</v>
      </c>
      <c r="B47" s="2493" t="s">
        <v>2079</v>
      </c>
      <c r="C47" s="2493"/>
      <c r="D47" s="249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6"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3" t="str">
        <f>'Single Audit Cover'!A7</f>
        <v>Chester-East Lincoln CCSD 61</v>
      </c>
      <c r="C1" s="2514"/>
      <c r="D1" s="2514"/>
      <c r="E1" s="2514"/>
      <c r="F1" s="2514"/>
      <c r="G1" s="2514"/>
      <c r="H1" s="2514"/>
      <c r="I1" s="2514"/>
      <c r="J1" s="1472"/>
    </row>
    <row r="2" spans="2:10" s="1366" customFormat="1" ht="12.75" customHeight="1" x14ac:dyDescent="0.2">
      <c r="B2" s="2515">
        <f>'Single Audit Cover'!E7</f>
        <v>17054061004</v>
      </c>
      <c r="C2" s="2516"/>
      <c r="D2" s="2516"/>
      <c r="E2" s="2516"/>
      <c r="F2" s="2516"/>
      <c r="G2" s="2516"/>
      <c r="H2" s="2516"/>
      <c r="I2" s="2516"/>
      <c r="J2" s="1472"/>
    </row>
    <row r="3" spans="2:10" s="1366" customFormat="1" ht="12.75" customHeight="1" x14ac:dyDescent="0.2">
      <c r="B3" s="2517" t="s">
        <v>1567</v>
      </c>
      <c r="C3" s="2504"/>
      <c r="D3" s="2504"/>
      <c r="E3" s="2504"/>
      <c r="F3" s="2504"/>
      <c r="G3" s="2504"/>
      <c r="H3" s="2504"/>
      <c r="I3" s="2504"/>
      <c r="J3" s="1471"/>
    </row>
    <row r="4" spans="2:10" s="1366" customFormat="1" ht="12.75" customHeight="1" x14ac:dyDescent="0.2">
      <c r="B4" s="2517" t="str">
        <f>'[1]Single Audit Cover'!A4</f>
        <v>Year Ending June 30, 2016</v>
      </c>
      <c r="C4" s="2504"/>
      <c r="D4" s="2504"/>
      <c r="E4" s="2504"/>
      <c r="F4" s="2504"/>
      <c r="G4" s="2504"/>
      <c r="H4" s="2504"/>
      <c r="I4" s="250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7" t="s">
        <v>1566</v>
      </c>
      <c r="C7" s="2504"/>
      <c r="D7" s="2504"/>
      <c r="E7" s="2504"/>
      <c r="F7" s="2504"/>
      <c r="G7" s="2504"/>
      <c r="H7" s="2504"/>
      <c r="I7" s="250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12"/>
      <c r="D11" s="251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1"/>
      <c r="E29" s="2511"/>
      <c r="F29" s="2511"/>
      <c r="G29" s="2511"/>
      <c r="H29" s="2511"/>
      <c r="I29" s="251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7"/>
      <c r="D37" s="2508"/>
      <c r="E37" s="2508"/>
      <c r="F37" s="2508"/>
      <c r="G37" s="2508"/>
      <c r="H37" s="2508"/>
      <c r="I37" s="2509"/>
    </row>
    <row r="38" spans="1:9" ht="20.45" customHeight="1" x14ac:dyDescent="0.2">
      <c r="B38" s="1443"/>
      <c r="C38" s="2507"/>
      <c r="D38" s="2508"/>
      <c r="E38" s="2508"/>
      <c r="F38" s="2508"/>
      <c r="G38" s="2508"/>
      <c r="H38" s="2508"/>
      <c r="I38" s="2509"/>
    </row>
    <row r="39" spans="1:9" ht="20.65" customHeight="1" x14ac:dyDescent="0.2">
      <c r="B39" s="1443"/>
      <c r="C39" s="2507"/>
      <c r="D39" s="2508"/>
      <c r="E39" s="2508"/>
      <c r="F39" s="2508"/>
      <c r="G39" s="2508"/>
      <c r="H39" s="2508"/>
      <c r="I39" s="2509"/>
    </row>
    <row r="40" spans="1:9" ht="20.65" customHeight="1" x14ac:dyDescent="0.2">
      <c r="B40" s="1443"/>
      <c r="C40" s="2507"/>
      <c r="D40" s="2508"/>
      <c r="E40" s="2508"/>
      <c r="F40" s="2508"/>
      <c r="G40" s="2508"/>
      <c r="H40" s="2508"/>
      <c r="I40" s="2509"/>
    </row>
    <row r="41" spans="1:9" ht="20.65" customHeight="1" x14ac:dyDescent="0.2">
      <c r="B41" s="1443"/>
      <c r="C41" s="2507"/>
      <c r="D41" s="2508"/>
      <c r="E41" s="2508"/>
      <c r="F41" s="2508"/>
      <c r="G41" s="2508"/>
      <c r="H41" s="2508"/>
      <c r="I41" s="2509"/>
    </row>
    <row r="42" spans="1:9" ht="20.65" customHeight="1" x14ac:dyDescent="0.2">
      <c r="B42" s="1443"/>
      <c r="C42" s="2507"/>
      <c r="D42" s="2508"/>
      <c r="E42" s="2508"/>
      <c r="F42" s="2508"/>
      <c r="G42" s="2508"/>
      <c r="H42" s="2508"/>
      <c r="I42" s="2509"/>
    </row>
    <row r="43" spans="1:9" ht="6.2" customHeight="1" x14ac:dyDescent="0.2"/>
    <row r="44" spans="1:9" x14ac:dyDescent="0.2">
      <c r="B44" s="1374" t="s">
        <v>1552</v>
      </c>
      <c r="C44" s="1386"/>
      <c r="D44" s="1386"/>
      <c r="E44" s="2510"/>
      <c r="F44" s="2510"/>
      <c r="G44" s="251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31" sqref="J31"/>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3" t="str">
        <f>'Single Audit Cover'!A7</f>
        <v>Chester-East Lincoln CCSD 61</v>
      </c>
      <c r="C1" s="2513"/>
      <c r="D1" s="2513"/>
      <c r="E1" s="2513"/>
      <c r="F1" s="2513"/>
      <c r="G1" s="2513"/>
      <c r="H1" s="2513"/>
      <c r="I1" s="2513"/>
      <c r="J1" s="2513"/>
      <c r="K1" s="2513"/>
      <c r="L1" s="1520"/>
      <c r="M1" s="1520"/>
    </row>
    <row r="2" spans="1:13" ht="12" customHeight="1" x14ac:dyDescent="0.2">
      <c r="B2" s="2515">
        <f>'Single Audit Cover'!E7</f>
        <v>17054061004</v>
      </c>
      <c r="C2" s="2515"/>
      <c r="D2" s="2515"/>
      <c r="E2" s="2515"/>
      <c r="F2" s="2515"/>
      <c r="G2" s="2515"/>
      <c r="H2" s="2515"/>
      <c r="I2" s="2515"/>
      <c r="J2" s="2515"/>
      <c r="K2" s="2515"/>
      <c r="L2" s="1519"/>
      <c r="M2" s="1518"/>
    </row>
    <row r="3" spans="1:13" ht="10.35" customHeight="1" x14ac:dyDescent="0.2">
      <c r="B3" s="2503" t="s">
        <v>1567</v>
      </c>
      <c r="C3" s="2503"/>
      <c r="D3" s="2503"/>
      <c r="E3" s="2503"/>
      <c r="F3" s="2503"/>
      <c r="G3" s="2503"/>
      <c r="H3" s="2503"/>
      <c r="I3" s="2503"/>
      <c r="J3" s="2503"/>
      <c r="K3" s="2503"/>
      <c r="L3" s="1517"/>
      <c r="M3" s="1517"/>
    </row>
    <row r="4" spans="1:13" ht="11.1" customHeight="1" x14ac:dyDescent="0.2">
      <c r="B4" s="2520" t="str">
        <f>'[1]Single Audit Cover'!A4</f>
        <v>Year Ending June 30, 2016</v>
      </c>
      <c r="C4" s="2520"/>
      <c r="D4" s="2520"/>
      <c r="E4" s="2520"/>
      <c r="F4" s="2520"/>
      <c r="G4" s="2520"/>
      <c r="H4" s="2520"/>
      <c r="I4" s="2520"/>
      <c r="J4" s="2520"/>
      <c r="K4" s="252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0" t="s">
        <v>1587</v>
      </c>
      <c r="C7" s="2520"/>
      <c r="D7" s="2521"/>
      <c r="E7" s="2521"/>
      <c r="F7" s="2521"/>
      <c r="G7" s="2521"/>
      <c r="H7" s="2521"/>
      <c r="I7" s="2521"/>
      <c r="J7" s="2521"/>
      <c r="K7" s="252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v>2012</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9" t="s">
        <v>2123</v>
      </c>
      <c r="C14" s="2519"/>
      <c r="D14" s="2519"/>
      <c r="E14" s="2519"/>
      <c r="F14" s="2519"/>
      <c r="G14" s="2519"/>
      <c r="H14" s="2519"/>
      <c r="I14" s="2519"/>
      <c r="J14" s="2519"/>
      <c r="K14" s="251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9" t="s">
        <v>2124</v>
      </c>
      <c r="C17" s="2519"/>
      <c r="D17" s="2519"/>
      <c r="E17" s="2519"/>
      <c r="F17" s="2519"/>
      <c r="G17" s="2519"/>
      <c r="H17" s="2519"/>
      <c r="I17" s="2519"/>
      <c r="J17" s="2519"/>
      <c r="K17" s="251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2" t="s">
        <v>2125</v>
      </c>
      <c r="C20" s="2522"/>
      <c r="D20" s="2519"/>
      <c r="E20" s="2519"/>
      <c r="F20" s="2519"/>
      <c r="G20" s="2519"/>
      <c r="H20" s="2519"/>
      <c r="I20" s="2519"/>
      <c r="J20" s="2519"/>
      <c r="K20" s="251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9" t="s">
        <v>2126</v>
      </c>
      <c r="C23" s="2519"/>
      <c r="D23" s="2519"/>
      <c r="E23" s="2519"/>
      <c r="F23" s="2519"/>
      <c r="G23" s="2519"/>
      <c r="H23" s="2519"/>
      <c r="I23" s="2519"/>
      <c r="J23" s="2519"/>
      <c r="K23" s="251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9" t="s">
        <v>2127</v>
      </c>
      <c r="C26" s="2519"/>
      <c r="D26" s="2519"/>
      <c r="E26" s="2519"/>
      <c r="F26" s="2519"/>
      <c r="G26" s="2519"/>
      <c r="H26" s="2519"/>
      <c r="I26" s="2519"/>
      <c r="J26" s="2519"/>
      <c r="K26" s="251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3" t="s">
        <v>2128</v>
      </c>
      <c r="C29" s="2523"/>
      <c r="D29" s="2519"/>
      <c r="E29" s="2519"/>
      <c r="F29" s="2519"/>
      <c r="G29" s="2519"/>
      <c r="H29" s="2519"/>
      <c r="I29" s="2519"/>
      <c r="J29" s="2519"/>
      <c r="K29" s="251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8" t="s">
        <v>2129</v>
      </c>
      <c r="C32" s="2518"/>
      <c r="D32" s="2519"/>
      <c r="E32" s="2519"/>
      <c r="F32" s="2519"/>
      <c r="G32" s="2519"/>
      <c r="H32" s="2519"/>
      <c r="I32" s="2519"/>
      <c r="J32" s="2519"/>
      <c r="K32" s="251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P23" sqref="P2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3" t="str">
        <f>'Single Audit Cover'!A7</f>
        <v>Chester-East Lincoln CCSD 61</v>
      </c>
      <c r="C1" s="2513"/>
      <c r="D1" s="2513"/>
      <c r="E1" s="2513"/>
      <c r="F1" s="2513"/>
      <c r="G1" s="2513"/>
      <c r="H1" s="2513"/>
      <c r="I1" s="2513"/>
      <c r="J1" s="2513"/>
      <c r="K1" s="2513"/>
      <c r="L1" s="1520"/>
      <c r="M1" s="1520"/>
    </row>
    <row r="2" spans="1:13" ht="12" customHeight="1" x14ac:dyDescent="0.2">
      <c r="B2" s="2515">
        <f>'Single Audit Cover'!E7</f>
        <v>17054061004</v>
      </c>
      <c r="C2" s="2515"/>
      <c r="D2" s="2515"/>
      <c r="E2" s="2515"/>
      <c r="F2" s="2515"/>
      <c r="G2" s="2515"/>
      <c r="H2" s="2515"/>
      <c r="I2" s="2515"/>
      <c r="J2" s="2515"/>
      <c r="K2" s="2515"/>
      <c r="L2" s="1519"/>
      <c r="M2" s="1518"/>
    </row>
    <row r="3" spans="1:13" ht="10.35" customHeight="1" x14ac:dyDescent="0.2">
      <c r="B3" s="2503" t="s">
        <v>1567</v>
      </c>
      <c r="C3" s="2503"/>
      <c r="D3" s="2503"/>
      <c r="E3" s="2503"/>
      <c r="F3" s="2503"/>
      <c r="G3" s="2503"/>
      <c r="H3" s="2503"/>
      <c r="I3" s="2503"/>
      <c r="J3" s="2503"/>
      <c r="K3" s="2503"/>
      <c r="L3" s="1517"/>
      <c r="M3" s="1517"/>
    </row>
    <row r="4" spans="1:13" ht="11.1" customHeight="1" x14ac:dyDescent="0.2">
      <c r="B4" s="2520" t="str">
        <f>'[1]Single Audit Cover'!A4</f>
        <v>Year Ending June 30, 2016</v>
      </c>
      <c r="C4" s="2520"/>
      <c r="D4" s="2520"/>
      <c r="E4" s="2520"/>
      <c r="F4" s="2520"/>
      <c r="G4" s="2520"/>
      <c r="H4" s="2520"/>
      <c r="I4" s="2520"/>
      <c r="J4" s="2520"/>
      <c r="K4" s="252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0" t="s">
        <v>1587</v>
      </c>
      <c r="C7" s="2520"/>
      <c r="D7" s="2521"/>
      <c r="E7" s="2521"/>
      <c r="F7" s="2521"/>
      <c r="G7" s="2521"/>
      <c r="H7" s="2521"/>
      <c r="I7" s="2521"/>
      <c r="J7" s="2521"/>
      <c r="K7" s="252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2</v>
      </c>
      <c r="E10" s="1425"/>
      <c r="F10" s="1430" t="s">
        <v>1585</v>
      </c>
      <c r="G10" s="1512"/>
      <c r="H10" s="1513" t="s">
        <v>1584</v>
      </c>
      <c r="I10" s="1512" t="s">
        <v>2090</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9" t="s">
        <v>2130</v>
      </c>
      <c r="C14" s="2519"/>
      <c r="D14" s="2519"/>
      <c r="E14" s="2519"/>
      <c r="F14" s="2519"/>
      <c r="G14" s="2519"/>
      <c r="H14" s="2519"/>
      <c r="I14" s="2519"/>
      <c r="J14" s="2519"/>
      <c r="K14" s="251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9" t="s">
        <v>2135</v>
      </c>
      <c r="C17" s="2519"/>
      <c r="D17" s="2519"/>
      <c r="E17" s="2519"/>
      <c r="F17" s="2519"/>
      <c r="G17" s="2519"/>
      <c r="H17" s="2519"/>
      <c r="I17" s="2519"/>
      <c r="J17" s="2519"/>
      <c r="K17" s="251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2" t="s">
        <v>2131</v>
      </c>
      <c r="C20" s="2522"/>
      <c r="D20" s="2519"/>
      <c r="E20" s="2519"/>
      <c r="F20" s="2519"/>
      <c r="G20" s="2519"/>
      <c r="H20" s="2519"/>
      <c r="I20" s="2519"/>
      <c r="J20" s="2519"/>
      <c r="K20" s="251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9" t="s">
        <v>2132</v>
      </c>
      <c r="C23" s="2519"/>
      <c r="D23" s="2519"/>
      <c r="E23" s="2519"/>
      <c r="F23" s="2519"/>
      <c r="G23" s="2519"/>
      <c r="H23" s="2519"/>
      <c r="I23" s="2519"/>
      <c r="J23" s="2519"/>
      <c r="K23" s="251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9" t="s">
        <v>2133</v>
      </c>
      <c r="C26" s="2519"/>
      <c r="D26" s="2519"/>
      <c r="E26" s="2519"/>
      <c r="F26" s="2519"/>
      <c r="G26" s="2519"/>
      <c r="H26" s="2519"/>
      <c r="I26" s="2519"/>
      <c r="J26" s="2519"/>
      <c r="K26" s="251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3" t="s">
        <v>2134</v>
      </c>
      <c r="C29" s="2523"/>
      <c r="D29" s="2519"/>
      <c r="E29" s="2519"/>
      <c r="F29" s="2519"/>
      <c r="G29" s="2519"/>
      <c r="H29" s="2519"/>
      <c r="I29" s="2519"/>
      <c r="J29" s="2519"/>
      <c r="K29" s="251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8" t="s">
        <v>2136</v>
      </c>
      <c r="C32" s="2518"/>
      <c r="D32" s="2519"/>
      <c r="E32" s="2519"/>
      <c r="F32" s="2519"/>
      <c r="G32" s="2519"/>
      <c r="H32" s="2519"/>
      <c r="I32" s="2519"/>
      <c r="J32" s="2519"/>
      <c r="K32" s="251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7"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7" t="str">
        <f>'Single Audit Cover'!A7</f>
        <v>Chester-East Lincoln CCSD 61</v>
      </c>
      <c r="C1" s="2527"/>
      <c r="D1" s="2527"/>
      <c r="E1" s="2527"/>
      <c r="F1" s="2527"/>
      <c r="G1" s="2527"/>
      <c r="H1" s="2527"/>
      <c r="I1" s="2527"/>
      <c r="J1" s="2527"/>
      <c r="K1" s="2527"/>
      <c r="L1" s="1541"/>
    </row>
    <row r="2" spans="1:12" ht="12.75" customHeight="1" x14ac:dyDescent="0.2">
      <c r="B2" s="2528">
        <f>'Single Audit Cover'!E7</f>
        <v>17054061004</v>
      </c>
      <c r="C2" s="2528"/>
      <c r="D2" s="2528"/>
      <c r="E2" s="2528"/>
      <c r="F2" s="2528"/>
      <c r="G2" s="2528"/>
      <c r="H2" s="2528"/>
      <c r="I2" s="2528"/>
      <c r="J2" s="2528"/>
      <c r="K2" s="2528"/>
      <c r="L2" s="1540"/>
    </row>
    <row r="3" spans="1:12" ht="12.75" customHeight="1" x14ac:dyDescent="0.2">
      <c r="B3" s="2503" t="s">
        <v>1567</v>
      </c>
      <c r="C3" s="2503"/>
      <c r="D3" s="2503"/>
      <c r="E3" s="2503"/>
      <c r="F3" s="2503"/>
      <c r="G3" s="2503"/>
      <c r="H3" s="2503"/>
      <c r="I3" s="2503"/>
      <c r="J3" s="2503"/>
      <c r="K3" s="2503"/>
      <c r="L3" s="1517"/>
    </row>
    <row r="4" spans="1:12" ht="12.75" customHeight="1" x14ac:dyDescent="0.2">
      <c r="B4" s="2503" t="str">
        <f>'[1]Single Audit Cover'!A4</f>
        <v>Year Ending June 30, 2016</v>
      </c>
      <c r="C4" s="2503"/>
      <c r="D4" s="2503"/>
      <c r="E4" s="2503"/>
      <c r="F4" s="2503"/>
      <c r="G4" s="2503"/>
      <c r="H4" s="2503"/>
      <c r="I4" s="2503"/>
      <c r="J4" s="2503"/>
      <c r="K4" s="2503"/>
      <c r="L4" s="1517"/>
    </row>
    <row r="5" spans="1:12" ht="5.25" customHeight="1" x14ac:dyDescent="0.2">
      <c r="B5" s="1352" t="s">
        <v>1390</v>
      </c>
      <c r="C5" s="1352"/>
      <c r="L5" s="1425"/>
    </row>
    <row r="6" spans="1:12" ht="30.75" customHeight="1" x14ac:dyDescent="0.2">
      <c r="A6" s="1425"/>
      <c r="B6" s="2529" t="s">
        <v>1608</v>
      </c>
      <c r="C6" s="2529"/>
      <c r="D6" s="2529"/>
      <c r="E6" s="2529"/>
      <c r="F6" s="2529"/>
      <c r="G6" s="2529"/>
      <c r="H6" s="2529"/>
      <c r="I6" s="2529"/>
      <c r="J6" s="2529"/>
      <c r="K6" s="252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1"/>
      <c r="G12" s="2511"/>
      <c r="H12" s="2511"/>
      <c r="I12" s="2511"/>
      <c r="J12" s="2511"/>
      <c r="K12" s="251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4"/>
      <c r="E14" s="2524"/>
      <c r="F14" s="2524"/>
      <c r="H14" s="1429" t="s">
        <v>1602</v>
      </c>
      <c r="I14" s="2525"/>
      <c r="J14" s="2525"/>
      <c r="K14" s="252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5"/>
      <c r="E16" s="2525"/>
      <c r="F16" s="2525"/>
      <c r="G16" s="2525"/>
      <c r="H16" s="2525"/>
      <c r="I16" s="2525"/>
      <c r="J16" s="2525"/>
      <c r="K16" s="2525"/>
      <c r="L16" s="1425"/>
    </row>
    <row r="17" spans="2:12" ht="13.5" customHeight="1" x14ac:dyDescent="0.2">
      <c r="B17" s="1430" t="s">
        <v>1600</v>
      </c>
      <c r="C17" s="1430"/>
      <c r="D17" s="2526"/>
      <c r="E17" s="2526"/>
      <c r="F17" s="2526"/>
      <c r="G17" s="2526"/>
      <c r="H17" s="2526"/>
      <c r="I17" s="2526"/>
      <c r="J17" s="2526"/>
      <c r="K17" s="252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9"/>
      <c r="C20" s="2519"/>
      <c r="D20" s="2519"/>
      <c r="E20" s="2519"/>
      <c r="F20" s="2519"/>
      <c r="G20" s="2519"/>
      <c r="H20" s="2519"/>
      <c r="I20" s="2519"/>
      <c r="J20" s="2519"/>
      <c r="K20" s="251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9"/>
      <c r="C23" s="2519"/>
      <c r="D23" s="2519"/>
      <c r="E23" s="2519"/>
      <c r="F23" s="2519"/>
      <c r="G23" s="2519"/>
      <c r="H23" s="2519"/>
      <c r="I23" s="2519"/>
      <c r="J23" s="2519"/>
      <c r="K23" s="251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9"/>
      <c r="C26" s="2519"/>
      <c r="D26" s="2519"/>
      <c r="E26" s="2519"/>
      <c r="F26" s="2519"/>
      <c r="G26" s="2519"/>
      <c r="H26" s="2519"/>
      <c r="I26" s="2519"/>
      <c r="J26" s="2519"/>
      <c r="K26" s="251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9"/>
      <c r="C29" s="2519"/>
      <c r="D29" s="2519"/>
      <c r="E29" s="2519"/>
      <c r="F29" s="2519"/>
      <c r="G29" s="2519"/>
      <c r="H29" s="2519"/>
      <c r="I29" s="2519"/>
      <c r="J29" s="2519"/>
      <c r="K29" s="251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9"/>
      <c r="C32" s="2519"/>
      <c r="D32" s="2519"/>
      <c r="E32" s="2519"/>
      <c r="F32" s="2519"/>
      <c r="G32" s="2519"/>
      <c r="H32" s="2519"/>
      <c r="I32" s="2519"/>
      <c r="J32" s="2519"/>
      <c r="K32" s="251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9"/>
      <c r="C35" s="2519"/>
      <c r="D35" s="2519"/>
      <c r="E35" s="2519"/>
      <c r="F35" s="2519"/>
      <c r="G35" s="2519"/>
      <c r="H35" s="2519"/>
      <c r="I35" s="2519"/>
      <c r="J35" s="2519"/>
      <c r="K35" s="251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9"/>
      <c r="C38" s="2519"/>
      <c r="D38" s="2519"/>
      <c r="E38" s="2519"/>
      <c r="F38" s="2519"/>
      <c r="G38" s="2519"/>
      <c r="H38" s="2519"/>
      <c r="I38" s="2519"/>
      <c r="J38" s="2519"/>
      <c r="K38" s="251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9"/>
      <c r="C41" s="2519"/>
      <c r="D41" s="2519"/>
      <c r="E41" s="2519"/>
      <c r="F41" s="2519"/>
      <c r="G41" s="2519"/>
      <c r="H41" s="2519"/>
      <c r="I41" s="2519"/>
      <c r="J41" s="2519"/>
      <c r="K41" s="251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8" sqref="D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3" t="str">
        <f>'Single Audit Cover'!A7</f>
        <v>Chester-East Lincoln CCSD 61</v>
      </c>
      <c r="C1" s="2513"/>
      <c r="D1" s="2513"/>
      <c r="E1" s="1553"/>
    </row>
    <row r="2" spans="2:5" s="1386" customFormat="1" ht="12.75" customHeight="1" x14ac:dyDescent="0.2">
      <c r="B2" s="2515">
        <f>'Single Audit Cover'!E7</f>
        <v>17054061004</v>
      </c>
      <c r="C2" s="2515"/>
      <c r="D2" s="2515"/>
      <c r="E2" s="1552"/>
    </row>
    <row r="3" spans="2:5" s="1345" customFormat="1" ht="12.75" customHeight="1" x14ac:dyDescent="0.2">
      <c r="B3" s="2503" t="s">
        <v>1618</v>
      </c>
      <c r="C3" s="2503"/>
      <c r="D3" s="2503"/>
      <c r="E3" s="1977"/>
    </row>
    <row r="4" spans="2:5" s="1386" customFormat="1" ht="12.75" customHeight="1" x14ac:dyDescent="0.2">
      <c r="B4" s="2530" t="str">
        <f>'[1]Single Audit Cover'!A4</f>
        <v>Year Ending June 30, 2016</v>
      </c>
      <c r="C4" s="2530"/>
      <c r="D4" s="2530"/>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13.5" customHeight="1" x14ac:dyDescent="0.2">
      <c r="B7" s="1746" t="s">
        <v>2137</v>
      </c>
      <c r="C7" s="1549" t="s">
        <v>2138</v>
      </c>
      <c r="D7" s="1549" t="s">
        <v>2139</v>
      </c>
      <c r="E7" s="1549"/>
    </row>
    <row r="8" spans="2:5" ht="13.5" customHeight="1" x14ac:dyDescent="0.2">
      <c r="B8" s="1746"/>
      <c r="C8" s="1549"/>
      <c r="D8" s="1549"/>
      <c r="E8" s="1549"/>
    </row>
    <row r="9" spans="2:5" ht="13.5" customHeight="1" x14ac:dyDescent="0.2">
      <c r="B9" s="1747" t="s">
        <v>2144</v>
      </c>
      <c r="C9" s="1431" t="s">
        <v>2140</v>
      </c>
      <c r="D9" s="1431" t="s">
        <v>2145</v>
      </c>
      <c r="E9" s="1431"/>
    </row>
    <row r="10" spans="2:5" ht="13.5" customHeight="1" x14ac:dyDescent="0.2">
      <c r="B10" s="1746"/>
      <c r="C10" s="1431" t="s">
        <v>2141</v>
      </c>
      <c r="D10" s="1431"/>
      <c r="E10" s="1431"/>
    </row>
    <row r="11" spans="2:5" ht="13.5" customHeight="1" x14ac:dyDescent="0.2">
      <c r="B11" s="1746"/>
      <c r="C11" s="1431" t="s">
        <v>2142</v>
      </c>
      <c r="D11" s="1431"/>
      <c r="E11" s="1431"/>
    </row>
    <row r="12" spans="2:5" ht="13.5" customHeight="1" x14ac:dyDescent="0.2">
      <c r="B12" s="1746"/>
      <c r="C12" s="1431" t="s">
        <v>2143</v>
      </c>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Chester-East Lincoln CCSD 61</v>
      </c>
      <c r="C1" s="2513"/>
      <c r="D1" s="2513"/>
      <c r="E1" s="2513"/>
      <c r="F1" s="1541"/>
      <c r="G1" s="1541"/>
      <c r="H1" s="1541"/>
      <c r="I1" s="1541"/>
      <c r="J1" s="1541"/>
      <c r="K1" s="1541"/>
      <c r="L1" s="1541"/>
    </row>
    <row r="2" spans="2:12" ht="13.5" customHeight="1" x14ac:dyDescent="0.2">
      <c r="B2" s="2515">
        <f>'Single Audit Cover'!E7</f>
        <v>17054061004</v>
      </c>
      <c r="C2" s="2515"/>
      <c r="D2" s="2515"/>
      <c r="E2" s="2515"/>
      <c r="F2" s="1540"/>
      <c r="G2" s="1540"/>
      <c r="H2" s="1540"/>
      <c r="I2" s="1540"/>
      <c r="J2" s="1540"/>
      <c r="K2" s="1540"/>
      <c r="L2" s="1540"/>
    </row>
    <row r="3" spans="2:12" ht="13.5" customHeight="1" x14ac:dyDescent="0.2">
      <c r="B3" s="2503" t="s">
        <v>1626</v>
      </c>
      <c r="C3" s="2503"/>
      <c r="D3" s="2503"/>
      <c r="E3" s="2503"/>
      <c r="F3" s="1977"/>
      <c r="G3" s="1977"/>
      <c r="H3" s="1977"/>
      <c r="I3" s="1977"/>
      <c r="J3" s="1977"/>
      <c r="K3" s="1977"/>
      <c r="L3" s="1977"/>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3" t="s">
        <v>2124</v>
      </c>
      <c r="C11" s="2523"/>
      <c r="D11" s="2519"/>
      <c r="E11" s="2519"/>
    </row>
    <row r="12" spans="2:12" ht="13.5" customHeight="1" x14ac:dyDescent="0.2">
      <c r="B12" s="1425"/>
      <c r="C12" s="1425"/>
      <c r="D12" s="1425"/>
    </row>
    <row r="13" spans="2:12" ht="13.5" customHeight="1" x14ac:dyDescent="0.2">
      <c r="B13" s="1319" t="s">
        <v>1622</v>
      </c>
      <c r="C13" s="1319"/>
      <c r="D13" s="1425"/>
    </row>
    <row r="14" spans="2:12" ht="76.5" customHeight="1" x14ac:dyDescent="0.2">
      <c r="B14" s="2523" t="s">
        <v>2146</v>
      </c>
      <c r="C14" s="2523"/>
      <c r="D14" s="2519"/>
      <c r="E14" s="2519"/>
    </row>
    <row r="15" spans="2:12" ht="13.5" customHeight="1" x14ac:dyDescent="0.2">
      <c r="B15" s="1425"/>
      <c r="C15" s="1425"/>
      <c r="D15" s="1425"/>
    </row>
    <row r="16" spans="2:12" ht="13.5" customHeight="1" x14ac:dyDescent="0.2">
      <c r="B16" s="1319" t="s">
        <v>1621</v>
      </c>
      <c r="C16" s="1319"/>
      <c r="D16" s="1425"/>
      <c r="E16" s="2043" t="s">
        <v>2147</v>
      </c>
    </row>
    <row r="17" spans="2:5" ht="13.5" customHeight="1" x14ac:dyDescent="0.2">
      <c r="B17" s="1425"/>
      <c r="C17" s="1425"/>
      <c r="D17" s="1425"/>
    </row>
    <row r="18" spans="2:5" ht="13.5" customHeight="1" x14ac:dyDescent="0.2">
      <c r="B18" s="1319" t="s">
        <v>1620</v>
      </c>
      <c r="C18" s="1319"/>
      <c r="D18" s="1425"/>
      <c r="E18" s="1549" t="s">
        <v>2148</v>
      </c>
    </row>
    <row r="19" spans="2:5" ht="13.5" customHeight="1" x14ac:dyDescent="0.2">
      <c r="B19" s="1425"/>
      <c r="C19" s="1425"/>
      <c r="D19" s="1425"/>
    </row>
    <row r="20" spans="2:5" ht="13.5" customHeight="1" x14ac:dyDescent="0.2">
      <c r="B20" s="1319" t="s">
        <v>1619</v>
      </c>
      <c r="C20" s="1319"/>
      <c r="D20" s="1425"/>
      <c r="E20" s="1549" t="s">
        <v>2149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C10" sqref="C1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3" t="str">
        <f>'Single Audit Cover'!A7</f>
        <v>Chester-East Lincoln CCSD 61</v>
      </c>
      <c r="C1" s="2513"/>
      <c r="D1" s="2513"/>
      <c r="E1" s="2513"/>
      <c r="F1" s="1541"/>
      <c r="G1" s="1541"/>
      <c r="H1" s="1541"/>
      <c r="I1" s="1541"/>
      <c r="J1" s="1541"/>
      <c r="K1" s="1541"/>
      <c r="L1" s="1541"/>
    </row>
    <row r="2" spans="2:12" ht="13.5" customHeight="1" x14ac:dyDescent="0.2">
      <c r="B2" s="2515">
        <f>'Single Audit Cover'!E7</f>
        <v>17054061004</v>
      </c>
      <c r="C2" s="2515"/>
      <c r="D2" s="2515"/>
      <c r="E2" s="2515"/>
      <c r="F2" s="1540"/>
      <c r="G2" s="1540"/>
      <c r="H2" s="1540"/>
      <c r="I2" s="1540"/>
      <c r="J2" s="1540"/>
      <c r="K2" s="1540"/>
      <c r="L2" s="1540"/>
    </row>
    <row r="3" spans="2:12" ht="13.5" customHeight="1" x14ac:dyDescent="0.2">
      <c r="B3" s="2503" t="s">
        <v>1626</v>
      </c>
      <c r="C3" s="2503"/>
      <c r="D3" s="2503"/>
      <c r="E3" s="2503"/>
      <c r="F3" s="2061"/>
      <c r="G3" s="2061"/>
      <c r="H3" s="2061"/>
      <c r="I3" s="2061"/>
      <c r="J3" s="2061"/>
      <c r="K3" s="2061"/>
      <c r="L3" s="2061"/>
    </row>
    <row r="4" spans="2:12" ht="13.5" customHeight="1" x14ac:dyDescent="0.2">
      <c r="B4" s="2531" t="str">
        <f>'[1]Single Audit Cover'!A4</f>
        <v>Year Ending June 30, 2016</v>
      </c>
      <c r="C4" s="2531"/>
      <c r="D4" s="2531"/>
      <c r="E4" s="253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3" t="s">
        <v>2150</v>
      </c>
      <c r="C11" s="2523"/>
      <c r="D11" s="2519"/>
      <c r="E11" s="2519"/>
    </row>
    <row r="12" spans="2:12" ht="13.5" customHeight="1" x14ac:dyDescent="0.2">
      <c r="B12" s="1425"/>
      <c r="C12" s="1425"/>
      <c r="D12" s="1425"/>
    </row>
    <row r="13" spans="2:12" ht="13.5" customHeight="1" x14ac:dyDescent="0.2">
      <c r="B13" s="1319" t="s">
        <v>1622</v>
      </c>
      <c r="C13" s="1319"/>
      <c r="D13" s="1425"/>
    </row>
    <row r="14" spans="2:12" ht="76.5" customHeight="1" x14ac:dyDescent="0.2">
      <c r="B14" s="2523" t="s">
        <v>2153</v>
      </c>
      <c r="C14" s="2523"/>
      <c r="D14" s="2519"/>
      <c r="E14" s="2519"/>
    </row>
    <row r="15" spans="2:12" ht="13.5" customHeight="1" x14ac:dyDescent="0.2">
      <c r="B15" s="1425"/>
      <c r="C15" s="1425"/>
      <c r="D15" s="1425"/>
    </row>
    <row r="16" spans="2:12" ht="13.5" customHeight="1" x14ac:dyDescent="0.2">
      <c r="B16" s="1319" t="s">
        <v>1621</v>
      </c>
      <c r="C16" s="1319"/>
      <c r="D16" s="1425"/>
      <c r="E16" s="2043" t="s">
        <v>2151</v>
      </c>
    </row>
    <row r="17" spans="2:5" ht="13.5" customHeight="1" x14ac:dyDescent="0.2">
      <c r="B17" s="1425"/>
      <c r="C17" s="1425"/>
      <c r="D17" s="1425"/>
    </row>
    <row r="18" spans="2:5" ht="13.5" customHeight="1" x14ac:dyDescent="0.2">
      <c r="B18" s="1319" t="s">
        <v>1620</v>
      </c>
      <c r="C18" s="1319"/>
      <c r="D18" s="1425"/>
      <c r="E18" s="1549" t="s">
        <v>2148</v>
      </c>
    </row>
    <row r="19" spans="2:5" ht="13.5" customHeight="1" x14ac:dyDescent="0.2">
      <c r="B19" s="1425"/>
      <c r="C19" s="1425"/>
      <c r="D19" s="1425"/>
    </row>
    <row r="20" spans="2:5" ht="13.5" customHeight="1" x14ac:dyDescent="0.2">
      <c r="B20" s="1319" t="s">
        <v>1619</v>
      </c>
      <c r="C20" s="1319"/>
      <c r="D20" s="1425"/>
      <c r="E20" s="1549" t="s">
        <v>2152</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17054061004</v>
      </c>
    </row>
    <row r="3" spans="1:2" x14ac:dyDescent="0.2">
      <c r="A3" t="s">
        <v>1132</v>
      </c>
      <c r="B3" s="1231" t="str">
        <f>COVER!A15</f>
        <v>Logan</v>
      </c>
    </row>
    <row r="4" spans="1:2" x14ac:dyDescent="0.2">
      <c r="A4" t="s">
        <v>1188</v>
      </c>
      <c r="B4" s="1231" t="str">
        <f>COVER!A17</f>
        <v>Chester-East Lincoln CCSD 61</v>
      </c>
    </row>
    <row r="5" spans="1:2" x14ac:dyDescent="0.2">
      <c r="A5" t="s">
        <v>819</v>
      </c>
      <c r="B5" s="1231" t="str">
        <f>COVER!A38</f>
        <v>Laura Irwin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Yes</v>
      </c>
    </row>
    <row r="15" spans="1:2" x14ac:dyDescent="0.2">
      <c r="A15" t="s">
        <v>676</v>
      </c>
      <c r="B15" s="1231" t="str">
        <f>COVER!T23</f>
        <v>065.027018</v>
      </c>
    </row>
    <row r="16" spans="1:2" x14ac:dyDescent="0.2">
      <c r="A16" t="s">
        <v>501</v>
      </c>
      <c r="B16" s="1231" t="str">
        <f>COVER!T13</f>
        <v>Koch Consultants, Ltd.</v>
      </c>
    </row>
    <row r="17" spans="1:2" x14ac:dyDescent="0.2">
      <c r="A17" t="s">
        <v>1052</v>
      </c>
      <c r="B17" s="1231" t="str">
        <f>COVER!T15</f>
        <v>Nathan D. Koch</v>
      </c>
    </row>
    <row r="18" spans="1:2" x14ac:dyDescent="0.2">
      <c r="A18" t="s">
        <v>1370</v>
      </c>
      <c r="B18" s="1231" t="str">
        <f>COVER!T17</f>
        <v>PO Box 1400</v>
      </c>
    </row>
    <row r="19" spans="1:2" x14ac:dyDescent="0.2">
      <c r="A19" t="s">
        <v>1054</v>
      </c>
      <c r="B19" s="1231" t="str">
        <f>COVER!T25</f>
        <v>nate@kochconsultants.com</v>
      </c>
    </row>
    <row r="20" spans="1:2" x14ac:dyDescent="0.2">
      <c r="A20" t="s">
        <v>1055</v>
      </c>
      <c r="B20" s="1231" t="str">
        <f>COVER!T19</f>
        <v xml:space="preserve">Tremont </v>
      </c>
    </row>
    <row r="21" spans="1:2" x14ac:dyDescent="0.2">
      <c r="A21" t="s">
        <v>569</v>
      </c>
      <c r="B21" s="1231" t="str">
        <f>COVER!X19</f>
        <v>IL</v>
      </c>
    </row>
    <row r="22" spans="1:2" x14ac:dyDescent="0.2">
      <c r="A22" t="s">
        <v>1056</v>
      </c>
      <c r="B22" s="1231">
        <f>COVER!Z19</f>
        <v>61568</v>
      </c>
    </row>
    <row r="23" spans="1:2" x14ac:dyDescent="0.2">
      <c r="A23" t="s">
        <v>1372</v>
      </c>
      <c r="B23" s="1231" t="str">
        <f>COVER!T21</f>
        <v>309-267-3796</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508249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879513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879513</v>
      </c>
      <c r="D92" s="14" t="str">
        <f t="shared" si="0"/>
        <v>Error?</v>
      </c>
    </row>
    <row r="93" spans="1:4" x14ac:dyDescent="0.2">
      <c r="A93" s="55">
        <v>32</v>
      </c>
      <c r="B93" s="1231">
        <f>'Assets-Liab 5-6'!C41</f>
        <v>879513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208754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208754</v>
      </c>
      <c r="D123" s="14" t="str">
        <f t="shared" si="0"/>
        <v>Error?</v>
      </c>
    </row>
    <row r="124" spans="1:4" x14ac:dyDescent="0.2">
      <c r="A124" s="55">
        <v>63</v>
      </c>
      <c r="B124" s="1231">
        <f>'Assets-Liab 5-6'!D41</f>
        <v>208754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106116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106116</v>
      </c>
      <c r="D140" s="14" t="str">
        <f t="shared" si="1"/>
        <v>Error?</v>
      </c>
    </row>
    <row r="141" spans="1:4" x14ac:dyDescent="0.2">
      <c r="A141" s="55">
        <v>80</v>
      </c>
      <c r="B141" s="1231">
        <f>'Assets-Liab 5-6'!E41</f>
        <v>106116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421924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421924</v>
      </c>
      <c r="D170" s="14" t="str">
        <f t="shared" si="1"/>
        <v>Error?</v>
      </c>
    </row>
    <row r="171" spans="1:4" x14ac:dyDescent="0.2">
      <c r="A171" s="55">
        <v>110</v>
      </c>
      <c r="B171" s="1231">
        <f>'Assets-Liab 5-6'!F41</f>
        <v>421924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86620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86620</v>
      </c>
      <c r="D189" s="14" t="str">
        <f t="shared" si="1"/>
        <v>Error?</v>
      </c>
    </row>
    <row r="190" spans="1:4" x14ac:dyDescent="0.2">
      <c r="A190" s="55">
        <v>129</v>
      </c>
      <c r="B190" s="1231">
        <f>'Assets-Liab 5-6'!G41</f>
        <v>86620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61597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42999</v>
      </c>
      <c r="D212" s="14" t="str">
        <f t="shared" si="2"/>
        <v>Error?</v>
      </c>
    </row>
    <row r="213" spans="1:4" x14ac:dyDescent="0.2">
      <c r="A213" s="91">
        <v>152</v>
      </c>
      <c r="B213" s="1231">
        <f>'Assets-Liab 5-6'!H41</f>
        <v>61597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19100</v>
      </c>
      <c r="D273" s="14" t="str">
        <f t="shared" si="3"/>
        <v>Error?</v>
      </c>
    </row>
    <row r="274" spans="1:4" x14ac:dyDescent="0.2">
      <c r="A274" s="55">
        <v>213</v>
      </c>
      <c r="B274" s="1231">
        <f>'Assets-Liab 5-6'!M17</f>
        <v>5729466</v>
      </c>
      <c r="D274" s="14" t="str">
        <f t="shared" si="3"/>
        <v>Error?</v>
      </c>
    </row>
    <row r="275" spans="1:4" x14ac:dyDescent="0.2">
      <c r="A275" s="55">
        <v>214</v>
      </c>
      <c r="B275" s="1231">
        <f>'Assets-Liab 5-6'!M18</f>
        <v>87755</v>
      </c>
      <c r="D275" s="14" t="str">
        <f t="shared" si="3"/>
        <v>Error?</v>
      </c>
    </row>
    <row r="276" spans="1:4" x14ac:dyDescent="0.2">
      <c r="A276" s="55">
        <v>215</v>
      </c>
      <c r="B276" s="1231">
        <f>'Assets-Liab 5-6'!M19</f>
        <v>299129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6135450</v>
      </c>
      <c r="C279" s="14" t="s">
        <v>672</v>
      </c>
      <c r="D279" s="14" t="str">
        <f t="shared" si="3"/>
        <v>Error?</v>
      </c>
    </row>
    <row r="280" spans="1:4" x14ac:dyDescent="0.2">
      <c r="A280" s="55">
        <v>219</v>
      </c>
      <c r="B280" s="1231">
        <f>'Assets-Liab 5-6'!M40</f>
        <v>6135450</v>
      </c>
      <c r="D280" s="14" t="str">
        <f t="shared" si="3"/>
        <v>Error?</v>
      </c>
    </row>
    <row r="281" spans="1:4" x14ac:dyDescent="0.2">
      <c r="A281" s="55">
        <v>220</v>
      </c>
      <c r="B281" s="1231">
        <f>'Assets-Liab 5-6'!M41</f>
        <v>6135450</v>
      </c>
      <c r="C281" s="14" t="s">
        <v>672</v>
      </c>
      <c r="D281" s="14" t="str">
        <f t="shared" si="3"/>
        <v>Error?</v>
      </c>
    </row>
    <row r="282" spans="1:4" x14ac:dyDescent="0.2">
      <c r="A282" s="55">
        <v>221</v>
      </c>
      <c r="B282" s="1231">
        <f>'Assets-Liab 5-6'!N21</f>
        <v>106116</v>
      </c>
      <c r="D282" s="14" t="str">
        <f t="shared" si="3"/>
        <v>Error?</v>
      </c>
    </row>
    <row r="283" spans="1:4" x14ac:dyDescent="0.2">
      <c r="A283" s="55">
        <v>222</v>
      </c>
      <c r="B283" s="1231">
        <f>'Assets-Liab 5-6'!N22</f>
        <v>2398884</v>
      </c>
      <c r="D283" s="14" t="str">
        <f t="shared" si="3"/>
        <v>Error?</v>
      </c>
    </row>
    <row r="284" spans="1:4" x14ac:dyDescent="0.2">
      <c r="A284" s="55">
        <v>223</v>
      </c>
      <c r="B284" s="1231">
        <f>'Assets-Liab 5-6'!N23</f>
        <v>2505000</v>
      </c>
      <c r="C284" s="14" t="s">
        <v>672</v>
      </c>
      <c r="D284" s="14" t="str">
        <f t="shared" si="3"/>
        <v>Error?</v>
      </c>
    </row>
    <row r="285" spans="1:4" x14ac:dyDescent="0.2">
      <c r="A285" s="55">
        <v>224</v>
      </c>
      <c r="B285" s="1231">
        <f>'Assets-Liab 5-6'!N36</f>
        <v>2505000</v>
      </c>
      <c r="D285" s="14" t="str">
        <f t="shared" si="3"/>
        <v>Error?</v>
      </c>
    </row>
    <row r="286" spans="1:4" x14ac:dyDescent="0.2">
      <c r="A286" s="83">
        <v>225</v>
      </c>
      <c r="D286" s="14" t="str">
        <f t="shared" si="3"/>
        <v>OK</v>
      </c>
    </row>
    <row r="287" spans="1:4" x14ac:dyDescent="0.2">
      <c r="A287" s="55">
        <v>226</v>
      </c>
      <c r="B287" s="1231">
        <f>'Assets-Liab 5-6'!N37</f>
        <v>2505000</v>
      </c>
      <c r="C287" s="14" t="s">
        <v>672</v>
      </c>
      <c r="D287" s="14" t="str">
        <f t="shared" si="3"/>
        <v>Error?</v>
      </c>
    </row>
    <row r="288" spans="1:4" x14ac:dyDescent="0.2">
      <c r="A288" s="55">
        <v>227</v>
      </c>
      <c r="B288" s="1231">
        <f>'Assets-Liab 5-6'!N41</f>
        <v>2505000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776883</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18300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991024</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1197</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1197</v>
      </c>
      <c r="C727" s="14" t="s">
        <v>672</v>
      </c>
      <c r="D727" s="14" t="str">
        <f t="shared" si="10"/>
        <v>Error?</v>
      </c>
    </row>
    <row r="728" spans="1:4" x14ac:dyDescent="0.2">
      <c r="A728" s="55">
        <v>667</v>
      </c>
      <c r="B728" s="1231">
        <f>'Expenditures 15-22'!C44</f>
        <v>7326</v>
      </c>
      <c r="D728" s="14" t="str">
        <f t="shared" si="10"/>
        <v>Error?</v>
      </c>
    </row>
    <row r="729" spans="1:4" x14ac:dyDescent="0.2">
      <c r="A729" s="55">
        <v>668</v>
      </c>
      <c r="B729" s="1231">
        <f>'Expenditures 15-22'!C45</f>
        <v>46898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54224</v>
      </c>
      <c r="C731" s="14" t="s">
        <v>672</v>
      </c>
      <c r="D731" s="14" t="str">
        <f t="shared" si="10"/>
        <v>Error?</v>
      </c>
    </row>
    <row r="732" spans="1:4" x14ac:dyDescent="0.2">
      <c r="A732" s="55">
        <v>671</v>
      </c>
      <c r="B732" s="1231">
        <f>'Expenditures 15-22'!C49</f>
        <v>3151</v>
      </c>
      <c r="D732" s="14" t="str">
        <f t="shared" si="10"/>
        <v>Error?</v>
      </c>
    </row>
    <row r="733" spans="1:4" x14ac:dyDescent="0.2">
      <c r="A733" s="55">
        <v>672</v>
      </c>
      <c r="B733" s="1231">
        <f>'Expenditures 15-22'!C50</f>
        <v>53455</v>
      </c>
      <c r="D733" s="14" t="str">
        <f t="shared" si="10"/>
        <v>Error?</v>
      </c>
    </row>
    <row r="734" spans="1:4" x14ac:dyDescent="0.2">
      <c r="A734" s="55">
        <v>673</v>
      </c>
      <c r="B734" s="1231">
        <f>'Expenditures 15-22'!C53</f>
        <v>56606</v>
      </c>
      <c r="C734" s="14" t="s">
        <v>672</v>
      </c>
      <c r="D734" s="14" t="str">
        <f t="shared" si="10"/>
        <v>Error?</v>
      </c>
    </row>
    <row r="735" spans="1:4" x14ac:dyDescent="0.2">
      <c r="A735" s="55">
        <v>674</v>
      </c>
      <c r="B735" s="1231">
        <f>'Expenditures 15-22'!C55</f>
        <v>24490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24490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11964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31949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43913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180430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1171454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186996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1671</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229410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37</v>
      </c>
      <c r="D786" s="14" t="str">
        <f t="shared" si="11"/>
        <v>Error?</v>
      </c>
    </row>
    <row r="787" spans="1:4" x14ac:dyDescent="0.2">
      <c r="A787" s="55">
        <v>726</v>
      </c>
      <c r="B787" s="1231">
        <f>'Expenditures 15-22'!D45</f>
        <v>4557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4594</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7774</v>
      </c>
      <c r="D791" s="14" t="str">
        <f t="shared" si="11"/>
        <v>Error?</v>
      </c>
    </row>
    <row r="792" spans="1:4" x14ac:dyDescent="0.2">
      <c r="A792" s="55">
        <v>731</v>
      </c>
      <c r="B792" s="1231">
        <f>'Expenditures 15-22'!D53</f>
        <v>7774</v>
      </c>
      <c r="C792" s="14" t="s">
        <v>672</v>
      </c>
      <c r="D792" s="14" t="str">
        <f t="shared" si="11"/>
        <v>Error?</v>
      </c>
    </row>
    <row r="793" spans="1:4" x14ac:dyDescent="0.2">
      <c r="A793" s="55">
        <v>732</v>
      </c>
      <c r="B793" s="1231">
        <f>'Expenditures 15-22'!D55</f>
        <v>5029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5029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1377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7010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8387</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25784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255194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42254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3833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48379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19962</v>
      </c>
      <c r="D844" s="14" t="str">
        <f t="shared" si="12"/>
        <v>Error?</v>
      </c>
    </row>
    <row r="845" spans="1:4" x14ac:dyDescent="0.2">
      <c r="A845" s="55">
        <v>784</v>
      </c>
      <c r="B845" s="1231">
        <f>'Expenditures 15-22'!E45</f>
        <v>16827</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36789</v>
      </c>
      <c r="C847" s="14" t="s">
        <v>672</v>
      </c>
      <c r="D847" s="14" t="str">
        <f t="shared" si="12"/>
        <v>Error?</v>
      </c>
    </row>
    <row r="848" spans="1:4" x14ac:dyDescent="0.2">
      <c r="A848" s="55">
        <v>787</v>
      </c>
      <c r="B848" s="1231">
        <f>'Expenditures 15-22'!E49</f>
        <v>13840</v>
      </c>
      <c r="D848" s="14" t="str">
        <f t="shared" si="12"/>
        <v>Error?</v>
      </c>
    </row>
    <row r="849" spans="1:4" x14ac:dyDescent="0.2">
      <c r="A849" s="55">
        <v>788</v>
      </c>
      <c r="B849" s="1231">
        <f>'Expenditures 15-22'!E50</f>
        <v>16464</v>
      </c>
      <c r="D849" s="14" t="str">
        <f t="shared" si="12"/>
        <v>Error?</v>
      </c>
    </row>
    <row r="850" spans="1:4" x14ac:dyDescent="0.2">
      <c r="A850" s="55">
        <v>789</v>
      </c>
      <c r="B850" s="1231">
        <f>'Expenditures 15-22'!E53</f>
        <v>30304</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969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1009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1978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69071</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250063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24549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6538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36352</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88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88</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10278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10278</v>
      </c>
      <c r="C905" s="14" t="s">
        <v>672</v>
      </c>
      <c r="D905" s="14" t="str">
        <f t="shared" si="13"/>
        <v>Error?</v>
      </c>
    </row>
    <row r="906" spans="1:4" x14ac:dyDescent="0.2">
      <c r="A906" s="55">
        <v>845</v>
      </c>
      <c r="B906" s="1231">
        <f>'Expenditures 15-22'!F49</f>
        <v>49</v>
      </c>
      <c r="D906" s="14" t="str">
        <f t="shared" si="13"/>
        <v>Error?</v>
      </c>
    </row>
    <row r="907" spans="1:4" x14ac:dyDescent="0.2">
      <c r="A907" s="55">
        <v>846</v>
      </c>
      <c r="B907" s="1231">
        <f>'Expenditures 15-22'!F50</f>
        <v>556</v>
      </c>
      <c r="D907" s="14" t="str">
        <f t="shared" si="13"/>
        <v>Error?</v>
      </c>
    </row>
    <row r="908" spans="1:4" x14ac:dyDescent="0.2">
      <c r="A908" s="55">
        <v>847</v>
      </c>
      <c r="B908" s="1231">
        <f>'Expenditures 15-22'!F53</f>
        <v>605</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87554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87554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98525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134877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8814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8814</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8814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8814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5193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5193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10427</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10427</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10527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115784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131504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1030682</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35535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1310358</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1285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1285</v>
      </c>
      <c r="C1115" s="14" t="s">
        <v>672</v>
      </c>
      <c r="D1115" s="14" t="str">
        <f t="shared" si="16"/>
        <v>Error?</v>
      </c>
    </row>
    <row r="1116" spans="1:4" x14ac:dyDescent="0.2">
      <c r="A1116" s="55">
        <v>1055</v>
      </c>
      <c r="B1116" s="1231">
        <f>'Expenditures 15-22'!K44</f>
        <v>27325</v>
      </c>
      <c r="C1116" s="14" t="s">
        <v>672</v>
      </c>
      <c r="D1116" s="14" t="str">
        <f t="shared" si="16"/>
        <v>Error?</v>
      </c>
    </row>
    <row r="1117" spans="1:4" x14ac:dyDescent="0.2">
      <c r="A1117" s="55">
        <v>1056</v>
      </c>
      <c r="B1117" s="1231">
        <f>'Expenditures 15-22'!K45</f>
        <v>87374</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114699</v>
      </c>
      <c r="C1119" s="14" t="s">
        <v>672</v>
      </c>
      <c r="D1119" s="14" t="str">
        <f t="shared" si="16"/>
        <v>Error?</v>
      </c>
    </row>
    <row r="1120" spans="1:4" x14ac:dyDescent="0.2">
      <c r="A1120" s="55">
        <v>1059</v>
      </c>
      <c r="B1120" s="1231">
        <f>'Expenditures 15-22'!K49</f>
        <v>27467</v>
      </c>
      <c r="C1120" s="14" t="s">
        <v>672</v>
      </c>
      <c r="D1120" s="14" t="str">
        <f t="shared" si="16"/>
        <v>Error?</v>
      </c>
    </row>
    <row r="1121" spans="1:4" x14ac:dyDescent="0.2">
      <c r="A1121" s="55">
        <v>1060</v>
      </c>
      <c r="B1121" s="1231">
        <f>'Expenditures 15-22'!K50</f>
        <v>78249</v>
      </c>
      <c r="C1121" s="14" t="s">
        <v>672</v>
      </c>
      <c r="D1121" s="14" t="str">
        <f t="shared" si="16"/>
        <v>Error?</v>
      </c>
    </row>
    <row r="1122" spans="1:4" x14ac:dyDescent="0.2">
      <c r="A1122" s="55">
        <v>1061</v>
      </c>
      <c r="B1122" s="1231">
        <f>'Expenditures 15-22'!K53</f>
        <v>105716</v>
      </c>
      <c r="C1122" s="14" t="s">
        <v>672</v>
      </c>
      <c r="D1122" s="14" t="str">
        <f t="shared" si="16"/>
        <v>Error?</v>
      </c>
    </row>
    <row r="1123" spans="1:4" x14ac:dyDescent="0.2">
      <c r="A1123" s="55">
        <v>1062</v>
      </c>
      <c r="B1123" s="1231">
        <f>'Expenditures 15-22'!K55</f>
        <v>29519</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29519</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14310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127622</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141932</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393151</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248397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1951906</v>
      </c>
      <c r="C1152" s="14" t="s">
        <v>672</v>
      </c>
      <c r="D1152" s="14" t="str">
        <f t="shared" si="17"/>
        <v>Error?</v>
      </c>
    </row>
    <row r="1153" spans="1:4" x14ac:dyDescent="0.2">
      <c r="A1153" s="55">
        <v>1092</v>
      </c>
      <c r="B1153" s="1231">
        <f>'Expenditures 15-22'!K115</f>
        <v>328371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11271</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57859</v>
      </c>
      <c r="D1221" s="14" t="str">
        <f t="shared" si="18"/>
        <v>Error?</v>
      </c>
    </row>
    <row r="1222" spans="1:4" x14ac:dyDescent="0.2">
      <c r="A1222" s="83">
        <v>1161</v>
      </c>
      <c r="D1222" s="14" t="str">
        <f t="shared" si="18"/>
        <v>OK</v>
      </c>
    </row>
    <row r="1223" spans="1:4" x14ac:dyDescent="0.2">
      <c r="A1223" s="55">
        <v>1162</v>
      </c>
      <c r="B1223" s="1231">
        <f>'Expenditures 15-22'!C127</f>
        <v>69130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69130</v>
      </c>
      <c r="C1225" s="14" t="s">
        <v>672</v>
      </c>
      <c r="D1225" s="14" t="str">
        <f t="shared" si="18"/>
        <v>Error?</v>
      </c>
    </row>
    <row r="1226" spans="1:4" x14ac:dyDescent="0.2">
      <c r="A1226" s="55">
        <v>1165</v>
      </c>
      <c r="B1226" s="1231">
        <f>'Expenditures 15-22'!C150</f>
        <v>69130</v>
      </c>
      <c r="C1226" s="14" t="s">
        <v>672</v>
      </c>
      <c r="D1226" s="14" t="str">
        <f t="shared" si="18"/>
        <v>Error?</v>
      </c>
    </row>
    <row r="1227" spans="1:4" x14ac:dyDescent="0.2">
      <c r="A1227" s="55">
        <v>1166</v>
      </c>
      <c r="B1227" s="1231">
        <f>'Expenditures 15-22'!D122</f>
        <v>2323</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2895</v>
      </c>
      <c r="D1229" s="14" t="str">
        <f t="shared" si="18"/>
        <v>Error?</v>
      </c>
    </row>
    <row r="1230" spans="1:4" x14ac:dyDescent="0.2">
      <c r="A1230" s="83">
        <v>1169</v>
      </c>
      <c r="D1230" s="14" t="str">
        <f t="shared" si="18"/>
        <v>OK</v>
      </c>
    </row>
    <row r="1231" spans="1:4" x14ac:dyDescent="0.2">
      <c r="A1231" s="55">
        <v>1170</v>
      </c>
      <c r="B1231" s="1231">
        <f>'Expenditures 15-22'!D127</f>
        <v>5218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5218</v>
      </c>
      <c r="C1233" s="14" t="s">
        <v>672</v>
      </c>
      <c r="D1233" s="14" t="str">
        <f t="shared" si="18"/>
        <v>Error?</v>
      </c>
    </row>
    <row r="1234" spans="1:4" x14ac:dyDescent="0.2">
      <c r="A1234" s="55">
        <v>1173</v>
      </c>
      <c r="B1234" s="1231">
        <f>'Expenditures 15-22'!D150</f>
        <v>5218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43594</v>
      </c>
      <c r="D1237" s="14" t="str">
        <f t="shared" si="18"/>
        <v>Error?</v>
      </c>
    </row>
    <row r="1238" spans="1:4" x14ac:dyDescent="0.2">
      <c r="A1238" s="83">
        <v>1177</v>
      </c>
      <c r="D1238" s="14" t="str">
        <f t="shared" si="18"/>
        <v>OK</v>
      </c>
    </row>
    <row r="1239" spans="1:4" x14ac:dyDescent="0.2">
      <c r="A1239" s="55">
        <v>1178</v>
      </c>
      <c r="B1239" s="1231">
        <f>'Expenditures 15-22'!E127</f>
        <v>43594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43594</v>
      </c>
      <c r="C1241" s="14" t="s">
        <v>672</v>
      </c>
      <c r="D1241" s="14" t="str">
        <f t="shared" si="18"/>
        <v>Error?</v>
      </c>
    </row>
    <row r="1242" spans="1:4" x14ac:dyDescent="0.2">
      <c r="A1242" s="55">
        <v>1181</v>
      </c>
      <c r="B1242" s="1231">
        <f>'Expenditures 15-22'!E150</f>
        <v>43594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42808</v>
      </c>
      <c r="D1245" s="14" t="str">
        <f t="shared" si="18"/>
        <v>Error?</v>
      </c>
    </row>
    <row r="1246" spans="1:4" x14ac:dyDescent="0.2">
      <c r="A1246" s="83">
        <v>1185</v>
      </c>
      <c r="D1246" s="14" t="str">
        <f t="shared" si="18"/>
        <v>OK</v>
      </c>
    </row>
    <row r="1247" spans="1:4" x14ac:dyDescent="0.2">
      <c r="A1247" s="55">
        <v>1186</v>
      </c>
      <c r="B1247" s="1231">
        <f>'Expenditures 15-22'!F127</f>
        <v>42808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42808</v>
      </c>
      <c r="C1249" s="14" t="s">
        <v>672</v>
      </c>
      <c r="D1249" s="14" t="str">
        <f t="shared" si="18"/>
        <v>Error?</v>
      </c>
    </row>
    <row r="1250" spans="1:4" x14ac:dyDescent="0.2">
      <c r="A1250" s="55">
        <v>1189</v>
      </c>
      <c r="B1250" s="1231">
        <f>'Expenditures 15-22'!F150</f>
        <v>42808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8985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8985</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8985</v>
      </c>
      <c r="C1258" s="14" t="s">
        <v>672</v>
      </c>
      <c r="D1258" s="14" t="str">
        <f t="shared" si="18"/>
        <v>Error?</v>
      </c>
    </row>
    <row r="1259" spans="1:4" x14ac:dyDescent="0.2">
      <c r="A1259" s="55">
        <v>1198</v>
      </c>
      <c r="B1259" s="1231">
        <f>'Expenditures 15-22'!G150</f>
        <v>8985</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13594</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156141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169735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169735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169735</v>
      </c>
      <c r="C1288" s="14" t="s">
        <v>672</v>
      </c>
      <c r="D1288" s="14" t="str">
        <f t="shared" si="19"/>
        <v>Error?</v>
      </c>
    </row>
    <row r="1289" spans="1:4" x14ac:dyDescent="0.2">
      <c r="A1289" s="55">
        <v>1228</v>
      </c>
      <c r="B1289" s="1231">
        <f>'Expenditures 15-22'!K151</f>
        <v>37290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80355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105000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185355</v>
      </c>
      <c r="C1317" s="14" t="s">
        <v>672</v>
      </c>
      <c r="D1317" s="14" t="str">
        <f t="shared" si="19"/>
        <v>Error?</v>
      </c>
    </row>
    <row r="1318" spans="1:4" x14ac:dyDescent="0.2">
      <c r="A1318" s="55">
        <v>1257</v>
      </c>
      <c r="B1318" s="1231">
        <f>'Expenditures 15-22'!H168</f>
        <v>185355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80355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105000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185355</v>
      </c>
      <c r="C1331" s="14" t="s">
        <v>672</v>
      </c>
      <c r="D1331" s="14" t="str">
        <f t="shared" si="19"/>
        <v>Error?</v>
      </c>
    </row>
    <row r="1332" spans="1:4" x14ac:dyDescent="0.2">
      <c r="A1332" s="55">
        <v>1271</v>
      </c>
      <c r="B1332" s="1231">
        <f>'Expenditures 15-22'!K168</f>
        <v>185355</v>
      </c>
      <c r="C1332" s="14" t="s">
        <v>672</v>
      </c>
      <c r="D1332" s="14" t="str">
        <f t="shared" si="19"/>
        <v>Error?</v>
      </c>
    </row>
    <row r="1333" spans="1:4" x14ac:dyDescent="0.2">
      <c r="A1333" s="55">
        <v>1272</v>
      </c>
      <c r="B1333" s="1231">
        <f>'Expenditures 15-22'!K169</f>
        <v>-10388</v>
      </c>
      <c r="C1333" s="14" t="s">
        <v>672</v>
      </c>
      <c r="D1333" s="14" t="str">
        <f t="shared" si="19"/>
        <v>Error?</v>
      </c>
    </row>
    <row r="1334" spans="1:4" x14ac:dyDescent="0.2">
      <c r="A1334" s="83">
        <v>1273</v>
      </c>
      <c r="D1334" s="14" t="str">
        <f t="shared" si="19"/>
        <v>OK</v>
      </c>
    </row>
    <row r="1335" spans="1:4" x14ac:dyDescent="0.2">
      <c r="A1335" s="55">
        <v>1274</v>
      </c>
      <c r="B1335" s="1231">
        <f>'Expenditures 15-22'!C176</f>
        <v>86221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86221</v>
      </c>
      <c r="C1339" s="14" t="s">
        <v>672</v>
      </c>
      <c r="D1339" s="14" t="str">
        <f t="shared" si="19"/>
        <v>Error?</v>
      </c>
    </row>
    <row r="1340" spans="1:4" x14ac:dyDescent="0.2">
      <c r="A1340" s="55">
        <v>1279</v>
      </c>
      <c r="B1340" s="1231">
        <f>'Expenditures 15-22'!C204</f>
        <v>86221</v>
      </c>
      <c r="C1340" s="14" t="s">
        <v>672</v>
      </c>
      <c r="D1340" s="14" t="str">
        <f t="shared" si="19"/>
        <v>Error?</v>
      </c>
    </row>
    <row r="1341" spans="1:4" x14ac:dyDescent="0.2">
      <c r="A1341" s="55">
        <v>1280</v>
      </c>
      <c r="B1341" s="1231">
        <f>'Expenditures 15-22'!D176</f>
        <v>4844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4844</v>
      </c>
      <c r="C1345" s="14" t="s">
        <v>672</v>
      </c>
      <c r="D1345" s="14" t="str">
        <f t="shared" si="20"/>
        <v>Error?</v>
      </c>
    </row>
    <row r="1346" spans="1:4" x14ac:dyDescent="0.2">
      <c r="A1346" s="55">
        <v>1285</v>
      </c>
      <c r="B1346" s="1231">
        <f>'Expenditures 15-22'!D204</f>
        <v>4844</v>
      </c>
      <c r="C1346" s="14" t="s">
        <v>672</v>
      </c>
      <c r="D1346" s="14" t="str">
        <f t="shared" si="20"/>
        <v>Error?</v>
      </c>
    </row>
    <row r="1347" spans="1:4" x14ac:dyDescent="0.2">
      <c r="A1347" s="55">
        <v>1286</v>
      </c>
      <c r="B1347" s="1231">
        <f>'Expenditures 15-22'!E176</f>
        <v>53021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53021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53021</v>
      </c>
      <c r="C1353" s="14" t="s">
        <v>672</v>
      </c>
      <c r="D1353" s="14" t="str">
        <f t="shared" si="20"/>
        <v>Error?</v>
      </c>
    </row>
    <row r="1354" spans="1:4" x14ac:dyDescent="0.2">
      <c r="A1354" s="55">
        <v>1293</v>
      </c>
      <c r="B1354" s="1231">
        <f>'Expenditures 15-22'!F176</f>
        <v>19710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19710</v>
      </c>
      <c r="C1358" s="14" t="s">
        <v>672</v>
      </c>
      <c r="D1358" s="14" t="str">
        <f t="shared" si="20"/>
        <v>Error?</v>
      </c>
    </row>
    <row r="1359" spans="1:4" x14ac:dyDescent="0.2">
      <c r="A1359" s="55">
        <v>1298</v>
      </c>
      <c r="B1359" s="1231">
        <f>'Expenditures 15-22'!F204</f>
        <v>19710</v>
      </c>
      <c r="C1359" s="14" t="s">
        <v>672</v>
      </c>
      <c r="D1359" s="14" t="str">
        <f t="shared" si="20"/>
        <v>Error?</v>
      </c>
    </row>
    <row r="1360" spans="1:4" x14ac:dyDescent="0.2">
      <c r="A1360" s="55">
        <v>1299</v>
      </c>
      <c r="B1360" s="1231">
        <f>'Expenditures 15-22'!G176</f>
        <v>39922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39922</v>
      </c>
      <c r="C1364" s="14" t="s">
        <v>672</v>
      </c>
      <c r="D1364" s="14" t="str">
        <f t="shared" si="20"/>
        <v>Error?</v>
      </c>
    </row>
    <row r="1365" spans="1:4" x14ac:dyDescent="0.2">
      <c r="A1365" s="55">
        <v>1304</v>
      </c>
      <c r="B1365" s="1231">
        <f>'Expenditures 15-22'!G204</f>
        <v>39922</v>
      </c>
      <c r="C1365" s="14" t="s">
        <v>672</v>
      </c>
      <c r="D1365" s="14" t="str">
        <f t="shared" si="20"/>
        <v>Error?</v>
      </c>
    </row>
    <row r="1366" spans="1:4" x14ac:dyDescent="0.2">
      <c r="A1366" s="55">
        <v>1305</v>
      </c>
      <c r="B1366" s="1231">
        <f>'Expenditures 15-22'!H176</f>
        <v>132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132</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132</v>
      </c>
      <c r="C1376" s="14" t="s">
        <v>672</v>
      </c>
      <c r="D1376" s="14" t="str">
        <f t="shared" si="20"/>
        <v>Error?</v>
      </c>
    </row>
    <row r="1377" spans="1:4" x14ac:dyDescent="0.2">
      <c r="A1377" s="55">
        <v>1316</v>
      </c>
      <c r="B1377" s="1231">
        <f>'Expenditures 15-22'!K176</f>
        <v>203850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203850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203850</v>
      </c>
      <c r="C1388" s="14" t="s">
        <v>672</v>
      </c>
      <c r="D1388" s="14" t="str">
        <f t="shared" si="20"/>
        <v>Error?</v>
      </c>
    </row>
    <row r="1389" spans="1:4" x14ac:dyDescent="0.2">
      <c r="A1389" s="55">
        <v>1328</v>
      </c>
      <c r="B1389" s="1231">
        <f>'Expenditures 15-22'!K205</f>
        <v>-34498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807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28105</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207</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207</v>
      </c>
      <c r="C1417" s="14" t="s">
        <v>672</v>
      </c>
      <c r="D1417" s="14" t="str">
        <f t="shared" si="21"/>
        <v>Error?</v>
      </c>
    </row>
    <row r="1418" spans="1:4" x14ac:dyDescent="0.2">
      <c r="A1418" s="55">
        <v>1357</v>
      </c>
      <c r="B1418" s="1231">
        <f>'Expenditures 15-22'!D234</f>
        <v>68</v>
      </c>
      <c r="D1418" s="14" t="str">
        <f t="shared" si="21"/>
        <v>Error?</v>
      </c>
    </row>
    <row r="1419" spans="1:4" x14ac:dyDescent="0.2">
      <c r="A1419" s="55">
        <v>1358</v>
      </c>
      <c r="B1419" s="1231">
        <f>'Expenditures 15-22'!D235</f>
        <v>7984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8052</v>
      </c>
      <c r="C1421" s="14" t="s">
        <v>672</v>
      </c>
      <c r="D1421" s="14" t="str">
        <f t="shared" si="21"/>
        <v>Error?</v>
      </c>
    </row>
    <row r="1422" spans="1:4" x14ac:dyDescent="0.2">
      <c r="A1422" s="55">
        <v>1361</v>
      </c>
      <c r="B1422" s="1231">
        <f>'Expenditures 15-22'!D239</f>
        <v>241</v>
      </c>
      <c r="D1422" s="14" t="str">
        <f t="shared" si="21"/>
        <v>Error?</v>
      </c>
    </row>
    <row r="1423" spans="1:4" x14ac:dyDescent="0.2">
      <c r="A1423" s="55">
        <v>1362</v>
      </c>
      <c r="B1423" s="1231">
        <f>'Expenditures 15-22'!D240</f>
        <v>3453</v>
      </c>
      <c r="D1423" s="14" t="str">
        <f t="shared" si="21"/>
        <v>Error?</v>
      </c>
    </row>
    <row r="1424" spans="1:4" x14ac:dyDescent="0.2">
      <c r="A1424" s="55">
        <v>1363</v>
      </c>
      <c r="B1424" s="1231">
        <f>'Expenditures 15-22'!D251</f>
        <v>3809</v>
      </c>
      <c r="C1424" s="14" t="s">
        <v>672</v>
      </c>
      <c r="D1424" s="14" t="str">
        <f t="shared" si="21"/>
        <v>Error?</v>
      </c>
    </row>
    <row r="1425" spans="1:4" x14ac:dyDescent="0.2">
      <c r="A1425" s="55">
        <v>1364</v>
      </c>
      <c r="B1425" s="1231">
        <f>'Expenditures 15-22'!D253</f>
        <v>403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403</v>
      </c>
      <c r="C1427" s="14" t="s">
        <v>672</v>
      </c>
      <c r="D1427" s="14" t="str">
        <f t="shared" si="21"/>
        <v>Error?</v>
      </c>
    </row>
    <row r="1428" spans="1:4" x14ac:dyDescent="0.2">
      <c r="A1428" s="55">
        <v>1367</v>
      </c>
      <c r="B1428" s="1231">
        <f>'Expenditures 15-22'!D257</f>
        <v>161</v>
      </c>
      <c r="D1428" s="14" t="str">
        <f t="shared" si="21"/>
        <v>Error?</v>
      </c>
    </row>
    <row r="1429" spans="1:4" x14ac:dyDescent="0.2">
      <c r="A1429" s="55">
        <v>1368</v>
      </c>
      <c r="B1429" s="1231">
        <f>'Expenditures 15-22'!D258</f>
        <v>2542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12376</v>
      </c>
      <c r="D1431" s="14" t="str">
        <f t="shared" si="21"/>
        <v>Error?</v>
      </c>
    </row>
    <row r="1432" spans="1:4" x14ac:dyDescent="0.2">
      <c r="A1432" s="55">
        <v>1371</v>
      </c>
      <c r="B1432" s="1231">
        <f>'Expenditures 15-22'!D261</f>
        <v>13479</v>
      </c>
      <c r="D1432" s="14" t="str">
        <f t="shared" si="21"/>
        <v>Error?</v>
      </c>
    </row>
    <row r="1433" spans="1:4" x14ac:dyDescent="0.2">
      <c r="A1433" s="55">
        <v>1372</v>
      </c>
      <c r="B1433" s="1231">
        <f>'Expenditures 15-22'!D262</f>
        <v>4781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33339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45810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73915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807</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28105</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207</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207</v>
      </c>
      <c r="C1481" s="14" t="s">
        <v>672</v>
      </c>
      <c r="D1481" s="14" t="str">
        <f t="shared" si="22"/>
        <v>Error?</v>
      </c>
    </row>
    <row r="1482" spans="1:4" x14ac:dyDescent="0.2">
      <c r="A1482" s="55">
        <v>1421</v>
      </c>
      <c r="B1482" s="1231">
        <f>'Expenditures 15-22'!K234</f>
        <v>68</v>
      </c>
      <c r="C1482" s="14" t="s">
        <v>672</v>
      </c>
      <c r="D1482" s="14" t="str">
        <f t="shared" si="22"/>
        <v>Error?</v>
      </c>
    </row>
    <row r="1483" spans="1:4" x14ac:dyDescent="0.2">
      <c r="A1483" s="55">
        <v>1422</v>
      </c>
      <c r="B1483" s="1231">
        <f>'Expenditures 15-22'!K235</f>
        <v>7984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8052</v>
      </c>
      <c r="C1485" s="14" t="s">
        <v>672</v>
      </c>
      <c r="D1485" s="14" t="str">
        <f t="shared" si="22"/>
        <v>Error?</v>
      </c>
    </row>
    <row r="1486" spans="1:4" x14ac:dyDescent="0.2">
      <c r="A1486" s="55">
        <v>1425</v>
      </c>
      <c r="B1486" s="1231">
        <f>'Expenditures 15-22'!K239</f>
        <v>241</v>
      </c>
      <c r="C1486" s="14" t="s">
        <v>672</v>
      </c>
      <c r="D1486" s="14" t="str">
        <f t="shared" si="22"/>
        <v>Error?</v>
      </c>
    </row>
    <row r="1487" spans="1:4" x14ac:dyDescent="0.2">
      <c r="A1487" s="55">
        <v>1426</v>
      </c>
      <c r="B1487" s="1231">
        <f>'Expenditures 15-22'!K240</f>
        <v>3453</v>
      </c>
      <c r="C1487" s="14" t="s">
        <v>672</v>
      </c>
      <c r="D1487" s="14" t="str">
        <f t="shared" si="22"/>
        <v>Error?</v>
      </c>
    </row>
    <row r="1488" spans="1:4" x14ac:dyDescent="0.2">
      <c r="A1488" s="55">
        <v>1427</v>
      </c>
      <c r="B1488" s="1231">
        <f>'Expenditures 15-22'!K251</f>
        <v>3809</v>
      </c>
      <c r="C1488" s="14" t="s">
        <v>672</v>
      </c>
      <c r="D1488" s="14" t="str">
        <f t="shared" si="22"/>
        <v>Error?</v>
      </c>
    </row>
    <row r="1489" spans="1:4" x14ac:dyDescent="0.2">
      <c r="A1489" s="55">
        <v>1428</v>
      </c>
      <c r="B1489" s="1231">
        <f>'Expenditures 15-22'!K253</f>
        <v>403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403</v>
      </c>
      <c r="C1491" s="14" t="s">
        <v>672</v>
      </c>
      <c r="D1491" s="14" t="str">
        <f t="shared" si="22"/>
        <v>Error?</v>
      </c>
    </row>
    <row r="1492" spans="1:4" x14ac:dyDescent="0.2">
      <c r="A1492" s="55">
        <v>1431</v>
      </c>
      <c r="B1492" s="1231">
        <f>'Expenditures 15-22'!K257</f>
        <v>161</v>
      </c>
      <c r="C1492" s="14" t="s">
        <v>672</v>
      </c>
      <c r="D1492" s="14" t="str">
        <f t="shared" si="22"/>
        <v>Error?</v>
      </c>
    </row>
    <row r="1493" spans="1:4" x14ac:dyDescent="0.2">
      <c r="A1493" s="55">
        <v>1432</v>
      </c>
      <c r="B1493" s="1231">
        <f>'Expenditures 15-22'!K258</f>
        <v>2542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12376</v>
      </c>
      <c r="C1495" s="14" t="s">
        <v>672</v>
      </c>
      <c r="D1495" s="14" t="str">
        <f t="shared" si="22"/>
        <v>Error?</v>
      </c>
    </row>
    <row r="1496" spans="1:4" x14ac:dyDescent="0.2">
      <c r="A1496" s="55">
        <v>1435</v>
      </c>
      <c r="B1496" s="1231">
        <f>'Expenditures 15-22'!K261</f>
        <v>13479</v>
      </c>
      <c r="C1496" s="14" t="s">
        <v>672</v>
      </c>
      <c r="D1496" s="14" t="str">
        <f t="shared" si="22"/>
        <v>Error?</v>
      </c>
    </row>
    <row r="1497" spans="1:4" x14ac:dyDescent="0.2">
      <c r="A1497" s="55">
        <v>1436</v>
      </c>
      <c r="B1497" s="1231">
        <f>'Expenditures 15-22'!K262</f>
        <v>4781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33339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45810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73915</v>
      </c>
      <c r="C1517" s="14" t="s">
        <v>672</v>
      </c>
      <c r="D1517" s="14" t="str">
        <f t="shared" si="22"/>
        <v>Error?</v>
      </c>
    </row>
    <row r="1518" spans="1:4" x14ac:dyDescent="0.2">
      <c r="A1518" s="55">
        <v>1457</v>
      </c>
      <c r="B1518" s="1231">
        <f>'Expenditures 15-22'!K289</f>
        <v>6983</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740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740</v>
      </c>
      <c r="C1541" s="14" t="s">
        <v>672</v>
      </c>
      <c r="D1541" s="14" t="str">
        <f t="shared" si="23"/>
        <v>Error?</v>
      </c>
    </row>
    <row r="1542" spans="1:4" x14ac:dyDescent="0.2">
      <c r="A1542" s="55">
        <v>1481</v>
      </c>
      <c r="B1542" s="1231">
        <f>'Expenditures 15-22'!F305</f>
        <v>740</v>
      </c>
      <c r="C1542" s="14" t="s">
        <v>672</v>
      </c>
      <c r="D1542" s="14" t="str">
        <f t="shared" si="23"/>
        <v>Error?</v>
      </c>
    </row>
    <row r="1543" spans="1:4" x14ac:dyDescent="0.2">
      <c r="A1543" s="55">
        <v>1482</v>
      </c>
      <c r="B1543" s="1231">
        <f>'Expenditures 15-22'!G294</f>
        <v>12641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12641</v>
      </c>
      <c r="C1547" s="14" t="s">
        <v>672</v>
      </c>
      <c r="D1547" s="14" t="str">
        <f t="shared" si="23"/>
        <v>Error?</v>
      </c>
    </row>
    <row r="1548" spans="1:4" x14ac:dyDescent="0.2">
      <c r="A1548" s="55">
        <v>1487</v>
      </c>
      <c r="B1548" s="1231">
        <f>'Expenditures 15-22'!G305</f>
        <v>12641</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13381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13381</v>
      </c>
      <c r="C1559" s="14" t="s">
        <v>672</v>
      </c>
      <c r="D1559" s="14" t="str">
        <f t="shared" si="23"/>
        <v>Error?</v>
      </c>
    </row>
    <row r="1560" spans="1:4" x14ac:dyDescent="0.2">
      <c r="A1560" s="55">
        <v>1499</v>
      </c>
      <c r="B1560" s="1231">
        <f>'Expenditures 15-22'!K305</f>
        <v>13381</v>
      </c>
      <c r="C1560" s="14" t="s">
        <v>672</v>
      </c>
      <c r="D1560" s="14" t="str">
        <f t="shared" si="23"/>
        <v>Error?</v>
      </c>
    </row>
    <row r="1561" spans="1:4" x14ac:dyDescent="0.2">
      <c r="A1561" s="55">
        <v>1500</v>
      </c>
      <c r="B1561" s="1231">
        <f>'Expenditures 15-22'!K306</f>
        <v>18767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551142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879513</v>
      </c>
      <c r="C1630" s="14" t="s">
        <v>672</v>
      </c>
      <c r="D1630" s="14" t="str">
        <f t="shared" si="24"/>
        <v>Error?</v>
      </c>
    </row>
    <row r="1631" spans="1:4" x14ac:dyDescent="0.2">
      <c r="A1631" s="55">
        <v>1570</v>
      </c>
      <c r="B1631" s="1231">
        <f>'Acct Summary 7-8'!D79</f>
        <v>171464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208754</v>
      </c>
      <c r="C1644" s="14" t="s">
        <v>672</v>
      </c>
      <c r="D1644" s="14" t="str">
        <f t="shared" si="24"/>
        <v>Error?</v>
      </c>
    </row>
    <row r="1645" spans="1:4" x14ac:dyDescent="0.2">
      <c r="A1645" s="55">
        <v>1584</v>
      </c>
      <c r="B1645" s="1231">
        <f>'Acct Summary 7-8'!E79</f>
        <v>116504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106116</v>
      </c>
      <c r="C1658" s="14" t="s">
        <v>672</v>
      </c>
      <c r="D1658" s="14" t="str">
        <f t="shared" si="24"/>
        <v>Error?</v>
      </c>
    </row>
    <row r="1659" spans="1:4" x14ac:dyDescent="0.2">
      <c r="A1659" s="55">
        <v>1598</v>
      </c>
      <c r="B1659" s="1231">
        <f>'Acct Summary 7-8'!F79</f>
        <v>456422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421924</v>
      </c>
      <c r="C1672" s="14" t="s">
        <v>672</v>
      </c>
      <c r="D1672" s="14" t="str">
        <f t="shared" si="25"/>
        <v>Error?</v>
      </c>
    </row>
    <row r="1673" spans="1:4" x14ac:dyDescent="0.2">
      <c r="A1673" s="55">
        <v>1612</v>
      </c>
      <c r="B1673" s="1231">
        <f>'Acct Summary 7-8'!G79</f>
        <v>79637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86620</v>
      </c>
      <c r="C1686" s="14" t="s">
        <v>672</v>
      </c>
      <c r="D1686" s="14" t="str">
        <f t="shared" si="25"/>
        <v>Error?</v>
      </c>
    </row>
    <row r="1687" spans="1:4" x14ac:dyDescent="0.2">
      <c r="A1687" s="55">
        <v>1626</v>
      </c>
      <c r="B1687" s="1231">
        <f>'Acct Summary 7-8'!H79</f>
        <v>42830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61597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1444250</v>
      </c>
      <c r="C1744" s="14" t="s">
        <v>672</v>
      </c>
      <c r="D1744" s="14" t="str">
        <f t="shared" si="26"/>
        <v>Error?</v>
      </c>
    </row>
    <row r="1745" spans="1:5" x14ac:dyDescent="0.2">
      <c r="A1745" s="55">
        <v>1684</v>
      </c>
      <c r="B1745" s="1231">
        <f>'Tax Sched 24'!B5</f>
        <v>189948</v>
      </c>
      <c r="C1745" s="14" t="s">
        <v>672</v>
      </c>
      <c r="D1745" s="14" t="str">
        <f t="shared" si="26"/>
        <v>Error?</v>
      </c>
    </row>
    <row r="1746" spans="1:5" x14ac:dyDescent="0.2">
      <c r="A1746" s="55">
        <v>1685</v>
      </c>
      <c r="B1746" s="1231">
        <f>'Tax Sched 24'!B6</f>
        <v>71413</v>
      </c>
      <c r="C1746" s="14" t="s">
        <v>672</v>
      </c>
      <c r="D1746" s="14" t="str">
        <f t="shared" si="26"/>
        <v>Error?</v>
      </c>
    </row>
    <row r="1747" spans="1:5" x14ac:dyDescent="0.2">
      <c r="A1747" s="55">
        <v>1686</v>
      </c>
      <c r="B1747" s="1231">
        <f>'Tax Sched 24'!B7</f>
        <v>91178</v>
      </c>
      <c r="C1747" s="14" t="s">
        <v>672</v>
      </c>
      <c r="D1747" s="14" t="str">
        <f t="shared" si="26"/>
        <v>Error?</v>
      </c>
    </row>
    <row r="1748" spans="1:5" x14ac:dyDescent="0.2">
      <c r="A1748" s="55">
        <v>1687</v>
      </c>
      <c r="B1748" s="1231">
        <f>'Tax Sched 24'!B8</f>
        <v>28700</v>
      </c>
      <c r="C1748" s="14" t="s">
        <v>672</v>
      </c>
      <c r="D1748" s="14" t="str">
        <f t="shared" si="26"/>
        <v>Error?</v>
      </c>
    </row>
    <row r="1749" spans="1:5" x14ac:dyDescent="0.2">
      <c r="A1749" s="55">
        <v>1688</v>
      </c>
      <c r="B1749" s="1231">
        <f>'Tax Sched 24'!B10</f>
        <v>37992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93676</v>
      </c>
      <c r="C1752" s="14" t="s">
        <v>672</v>
      </c>
      <c r="D1752" s="14" t="str">
        <f t="shared" si="26"/>
        <v>Error?</v>
      </c>
    </row>
    <row r="1753" spans="1:5" x14ac:dyDescent="0.2">
      <c r="A1753" s="55">
        <v>1692</v>
      </c>
      <c r="B1753" s="1231">
        <f>'Tax Sched 24'!B12</f>
        <v>37992</v>
      </c>
      <c r="C1753" s="14" t="s">
        <v>672</v>
      </c>
      <c r="D1753" s="14" t="str">
        <f t="shared" si="26"/>
        <v>Error?</v>
      </c>
    </row>
    <row r="1754" spans="1:5" x14ac:dyDescent="0.2">
      <c r="A1754" s="55">
        <v>1693</v>
      </c>
      <c r="B1754" s="1231">
        <f>'Tax Sched 24'!B14</f>
        <v>15201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2093525</v>
      </c>
      <c r="C1759" s="14" t="s">
        <v>672</v>
      </c>
      <c r="D1759" s="14" t="str">
        <f t="shared" si="26"/>
        <v>Error?</v>
      </c>
    </row>
    <row r="1760" spans="1:5" x14ac:dyDescent="0.2">
      <c r="A1760" s="55">
        <v>1699</v>
      </c>
      <c r="B1760" s="1231">
        <f>'Tax Sched 24'!D4</f>
        <v>1321042</v>
      </c>
      <c r="C1760" s="14" t="s">
        <v>672</v>
      </c>
      <c r="D1760" s="14" t="str">
        <f t="shared" si="26"/>
        <v>Error?</v>
      </c>
    </row>
    <row r="1761" spans="1:5" x14ac:dyDescent="0.2">
      <c r="A1761" s="55">
        <v>1700</v>
      </c>
      <c r="B1761" s="1231">
        <f>'Tax Sched 24'!D5</f>
        <v>173736</v>
      </c>
      <c r="C1761" s="14" t="s">
        <v>672</v>
      </c>
      <c r="D1761" s="14" t="str">
        <f t="shared" si="26"/>
        <v>Error?</v>
      </c>
    </row>
    <row r="1762" spans="1:5" s="80" customFormat="1" x14ac:dyDescent="0.2">
      <c r="A1762" s="55">
        <v>1701</v>
      </c>
      <c r="B1762" s="1231">
        <f>'Tax Sched 24'!D6</f>
        <v>65079</v>
      </c>
      <c r="C1762" s="14" t="s">
        <v>672</v>
      </c>
      <c r="D1762" s="14" t="str">
        <f t="shared" si="26"/>
        <v>Error?</v>
      </c>
      <c r="E1762" s="81"/>
    </row>
    <row r="1763" spans="1:5" x14ac:dyDescent="0.2">
      <c r="A1763" s="55">
        <v>1702</v>
      </c>
      <c r="B1763" s="1231">
        <f>'Tax Sched 24'!D7</f>
        <v>83396</v>
      </c>
      <c r="C1763" s="14" t="s">
        <v>672</v>
      </c>
      <c r="D1763" s="14" t="str">
        <f t="shared" si="26"/>
        <v>Error?</v>
      </c>
    </row>
    <row r="1764" spans="1:5" x14ac:dyDescent="0.2">
      <c r="A1764" s="55">
        <v>1703</v>
      </c>
      <c r="B1764" s="1231">
        <f>'Tax Sched 24'!D8</f>
        <v>26015</v>
      </c>
      <c r="C1764" s="14" t="s">
        <v>672</v>
      </c>
      <c r="D1764" s="14" t="str">
        <f t="shared" si="26"/>
        <v>Error?</v>
      </c>
    </row>
    <row r="1765" spans="1:5" x14ac:dyDescent="0.2">
      <c r="A1765" s="55">
        <v>1704</v>
      </c>
      <c r="B1765" s="1231">
        <f>'Tax Sched 24'!D10</f>
        <v>34749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84547</v>
      </c>
      <c r="C1768" s="14" t="s">
        <v>672</v>
      </c>
      <c r="D1768" s="14" t="str">
        <f t="shared" si="26"/>
        <v>Error?</v>
      </c>
    </row>
    <row r="1769" spans="1:5" x14ac:dyDescent="0.2">
      <c r="A1769" s="55">
        <v>1708</v>
      </c>
      <c r="B1769" s="1231">
        <f>'Tax Sched 24'!D12</f>
        <v>34749</v>
      </c>
      <c r="C1769" s="14" t="s">
        <v>672</v>
      </c>
      <c r="D1769" s="14" t="str">
        <f t="shared" si="26"/>
        <v>Error?</v>
      </c>
    </row>
    <row r="1770" spans="1:5" x14ac:dyDescent="0.2">
      <c r="A1770" s="55">
        <v>1709</v>
      </c>
      <c r="B1770" s="1231">
        <f>'Tax Sched 24'!D14</f>
        <v>13904</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1913391</v>
      </c>
      <c r="C1775" s="14" t="s">
        <v>672</v>
      </c>
      <c r="D1775" s="14" t="str">
        <f t="shared" si="26"/>
        <v>Error?</v>
      </c>
    </row>
    <row r="1776" spans="1:5" x14ac:dyDescent="0.2">
      <c r="A1776" s="55">
        <v>1715</v>
      </c>
      <c r="B1776" s="1231">
        <f>'Tax Sched 24'!C4</f>
        <v>123208</v>
      </c>
      <c r="D1776" s="14" t="str">
        <f t="shared" si="26"/>
        <v>Error?</v>
      </c>
    </row>
    <row r="1777" spans="1:4" x14ac:dyDescent="0.2">
      <c r="A1777" s="55">
        <v>1716</v>
      </c>
      <c r="B1777" s="1231">
        <f>'Tax Sched 24'!C5</f>
        <v>16212</v>
      </c>
      <c r="D1777" s="14" t="str">
        <f t="shared" si="26"/>
        <v>Error?</v>
      </c>
    </row>
    <row r="1778" spans="1:4" x14ac:dyDescent="0.2">
      <c r="A1778" s="55">
        <v>1717</v>
      </c>
      <c r="B1778" s="1231">
        <f>'Tax Sched 24'!C6</f>
        <v>6334</v>
      </c>
      <c r="D1778" s="14" t="str">
        <f t="shared" si="26"/>
        <v>Error?</v>
      </c>
    </row>
    <row r="1779" spans="1:4" x14ac:dyDescent="0.2">
      <c r="A1779" s="55">
        <v>1718</v>
      </c>
      <c r="B1779" s="1231">
        <f>'Tax Sched 24'!C7</f>
        <v>7782</v>
      </c>
      <c r="D1779" s="14" t="str">
        <f t="shared" si="26"/>
        <v>Error?</v>
      </c>
    </row>
    <row r="1780" spans="1:4" x14ac:dyDescent="0.2">
      <c r="A1780" s="55">
        <v>1719</v>
      </c>
      <c r="B1780" s="1231">
        <f>'Tax Sched 24'!C8</f>
        <v>2685</v>
      </c>
      <c r="D1780" s="14" t="str">
        <f t="shared" si="26"/>
        <v>Error?</v>
      </c>
    </row>
    <row r="1781" spans="1:4" x14ac:dyDescent="0.2">
      <c r="A1781" s="55">
        <v>1720</v>
      </c>
      <c r="B1781" s="1231">
        <f>'Tax Sched 24'!C10</f>
        <v>3243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9129</v>
      </c>
      <c r="D1784" s="14" t="str">
        <f t="shared" si="26"/>
        <v>Error?</v>
      </c>
    </row>
    <row r="1785" spans="1:4" x14ac:dyDescent="0.2">
      <c r="A1785" s="55">
        <v>1724</v>
      </c>
      <c r="B1785" s="1231">
        <f>'Tax Sched 24'!C12</f>
        <v>3243</v>
      </c>
      <c r="D1785" s="14" t="str">
        <f t="shared" si="26"/>
        <v>Error?</v>
      </c>
    </row>
    <row r="1786" spans="1:4" x14ac:dyDescent="0.2">
      <c r="A1786" s="55">
        <v>1725</v>
      </c>
      <c r="B1786" s="1231">
        <f>'Tax Sched 24'!C14</f>
        <v>1297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180134</v>
      </c>
      <c r="C1791" s="14" t="s">
        <v>672</v>
      </c>
      <c r="D1791" s="14" t="str">
        <f t="shared" ref="D1791:D1854" si="27">IF(ISBLANK(B1791),"OK",IF(A1791-B1791=0,"OK","Error?"))</f>
        <v>Error?</v>
      </c>
    </row>
    <row r="1792" spans="1:4" x14ac:dyDescent="0.2">
      <c r="A1792" s="55">
        <v>1731</v>
      </c>
      <c r="B1792" s="1231">
        <f>'Tax Sched 24'!F4</f>
        <v>1253507</v>
      </c>
      <c r="C1792" s="14" t="s">
        <v>672</v>
      </c>
      <c r="D1792" s="14" t="str">
        <f t="shared" si="27"/>
        <v>Error?</v>
      </c>
    </row>
    <row r="1793" spans="1:4" x14ac:dyDescent="0.2">
      <c r="A1793" s="55">
        <v>1732</v>
      </c>
      <c r="B1793" s="1231">
        <f>'Tax Sched 24'!F5</f>
        <v>164936</v>
      </c>
      <c r="C1793" s="14" t="s">
        <v>672</v>
      </c>
      <c r="D1793" s="14" t="str">
        <f t="shared" si="27"/>
        <v>Error?</v>
      </c>
    </row>
    <row r="1794" spans="1:4" x14ac:dyDescent="0.2">
      <c r="A1794" s="55">
        <v>1733</v>
      </c>
      <c r="B1794" s="1231">
        <f>'Tax Sched 24'!F6</f>
        <v>64441</v>
      </c>
      <c r="C1794" s="14" t="s">
        <v>672</v>
      </c>
      <c r="D1794" s="14" t="str">
        <f t="shared" si="27"/>
        <v>Error?</v>
      </c>
    </row>
    <row r="1795" spans="1:4" x14ac:dyDescent="0.2">
      <c r="A1795" s="55">
        <v>1734</v>
      </c>
      <c r="B1795" s="1231">
        <f>'Tax Sched 24'!F7</f>
        <v>79169</v>
      </c>
      <c r="C1795" s="14" t="s">
        <v>672</v>
      </c>
      <c r="D1795" s="14" t="str">
        <f t="shared" si="27"/>
        <v>Error?</v>
      </c>
    </row>
    <row r="1796" spans="1:4" x14ac:dyDescent="0.2">
      <c r="A1796" s="55">
        <v>1735</v>
      </c>
      <c r="B1796" s="1231">
        <f>'Tax Sched 24'!F8</f>
        <v>27319</v>
      </c>
      <c r="C1796" s="14" t="s">
        <v>672</v>
      </c>
      <c r="D1796" s="14" t="str">
        <f t="shared" si="27"/>
        <v>Error?</v>
      </c>
    </row>
    <row r="1797" spans="1:4" x14ac:dyDescent="0.2">
      <c r="A1797" s="55">
        <v>1736</v>
      </c>
      <c r="B1797" s="1231">
        <f>'Tax Sched 24'!F10</f>
        <v>32989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92875</v>
      </c>
      <c r="C1800" s="14" t="s">
        <v>672</v>
      </c>
      <c r="D1800" s="14" t="str">
        <f t="shared" si="27"/>
        <v>Error?</v>
      </c>
    </row>
    <row r="1801" spans="1:4" x14ac:dyDescent="0.2">
      <c r="A1801" s="55">
        <v>1740</v>
      </c>
      <c r="B1801" s="1231">
        <f>'Tax Sched 24'!F12</f>
        <v>32990</v>
      </c>
      <c r="C1801" s="14" t="s">
        <v>672</v>
      </c>
      <c r="D1801" s="14" t="str">
        <f t="shared" si="27"/>
        <v>Error?</v>
      </c>
    </row>
    <row r="1802" spans="1:4" x14ac:dyDescent="0.2">
      <c r="A1802" s="55">
        <v>1741</v>
      </c>
      <c r="B1802" s="1231">
        <f>'Tax Sched 24'!F14</f>
        <v>13195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1376715</v>
      </c>
      <c r="D1808" s="14" t="str">
        <f t="shared" si="27"/>
        <v>Error?</v>
      </c>
    </row>
    <row r="1809" spans="1:4" x14ac:dyDescent="0.2">
      <c r="A1809" s="55">
        <v>1748</v>
      </c>
      <c r="B1809" s="1231">
        <f>'Tax Sched 24'!E5</f>
        <v>181148</v>
      </c>
      <c r="D1809" s="14" t="str">
        <f t="shared" si="27"/>
        <v>Error?</v>
      </c>
    </row>
    <row r="1810" spans="1:4" x14ac:dyDescent="0.2">
      <c r="A1810" s="55">
        <v>1749</v>
      </c>
      <c r="B1810" s="1231">
        <f>'Tax Sched 24'!E6</f>
        <v>70775</v>
      </c>
      <c r="D1810" s="14" t="str">
        <f t="shared" si="27"/>
        <v>Error?</v>
      </c>
    </row>
    <row r="1811" spans="1:4" x14ac:dyDescent="0.2">
      <c r="A1811" s="55">
        <v>1750</v>
      </c>
      <c r="B1811" s="1231">
        <f>'Tax Sched 24'!E7</f>
        <v>86951</v>
      </c>
      <c r="D1811" s="14" t="str">
        <f t="shared" si="27"/>
        <v>Error?</v>
      </c>
    </row>
    <row r="1812" spans="1:4" x14ac:dyDescent="0.2">
      <c r="A1812" s="55">
        <v>1751</v>
      </c>
      <c r="B1812" s="1231">
        <f>'Tax Sched 24'!E8</f>
        <v>30004</v>
      </c>
      <c r="D1812" s="14" t="str">
        <f t="shared" si="27"/>
        <v>Error?</v>
      </c>
    </row>
    <row r="1813" spans="1:4" x14ac:dyDescent="0.2">
      <c r="A1813" s="55">
        <v>1752</v>
      </c>
      <c r="B1813" s="1231">
        <f>'Tax Sched 24'!E10</f>
        <v>36232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102004</v>
      </c>
      <c r="D1816" s="14" t="str">
        <f t="shared" si="27"/>
        <v>Error?</v>
      </c>
    </row>
    <row r="1817" spans="1:4" x14ac:dyDescent="0.2">
      <c r="A1817" s="55">
        <v>1756</v>
      </c>
      <c r="B1817" s="1231">
        <f>'Tax Sched 24'!E12</f>
        <v>36233</v>
      </c>
      <c r="D1817" s="14" t="str">
        <f t="shared" si="27"/>
        <v>Error?</v>
      </c>
    </row>
    <row r="1818" spans="1:4" x14ac:dyDescent="0.2">
      <c r="A1818" s="55">
        <v>1757</v>
      </c>
      <c r="B1818" s="1231">
        <f>'Tax Sched 24'!E14</f>
        <v>14492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2012790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2610000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15201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183610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198811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198811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19100</v>
      </c>
      <c r="D2008" s="14" t="str">
        <f t="shared" si="30"/>
        <v>Error?</v>
      </c>
    </row>
    <row r="2009" spans="1:4" x14ac:dyDescent="0.2">
      <c r="A2009" s="55">
        <v>1948</v>
      </c>
      <c r="B2009" s="1231">
        <f>'Cap Outlay Deprec 27'!C8</f>
        <v>5706825</v>
      </c>
      <c r="D2009" s="14" t="str">
        <f t="shared" si="30"/>
        <v>Error?</v>
      </c>
    </row>
    <row r="2010" spans="1:4" x14ac:dyDescent="0.2">
      <c r="A2010" s="55">
        <v>1949</v>
      </c>
      <c r="B2010" s="1231">
        <f>'Cap Outlay Deprec 27'!C10</f>
        <v>87755</v>
      </c>
      <c r="D2010" s="14" t="str">
        <f t="shared" si="30"/>
        <v>Error?</v>
      </c>
    </row>
    <row r="2011" spans="1:4" x14ac:dyDescent="0.2">
      <c r="A2011" s="55">
        <v>1950</v>
      </c>
      <c r="B2011" s="1231">
        <f>'Cap Outlay Deprec 27'!C12</f>
        <v>114673</v>
      </c>
      <c r="D2011" s="14" t="str">
        <f t="shared" si="30"/>
        <v>Error?</v>
      </c>
    </row>
    <row r="2012" spans="1:4" x14ac:dyDescent="0.2">
      <c r="A2012" s="55">
        <v>1951</v>
      </c>
      <c r="B2012" s="1231">
        <f>'Cap Outlay Deprec 27'!C13</f>
        <v>193299</v>
      </c>
      <c r="D2012" s="14" t="str">
        <f t="shared" si="30"/>
        <v>Error?</v>
      </c>
    </row>
    <row r="2013" spans="1:4" x14ac:dyDescent="0.2">
      <c r="A2013" s="55">
        <v>1952</v>
      </c>
      <c r="B2013" s="1231">
        <f>'Cap Outlay Deprec 27'!C16</f>
        <v>6121652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22641</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11195</v>
      </c>
      <c r="D2017" s="14" t="str">
        <f t="shared" si="30"/>
        <v>Error?</v>
      </c>
    </row>
    <row r="2018" spans="1:4" x14ac:dyDescent="0.2">
      <c r="A2018" s="55">
        <v>1957</v>
      </c>
      <c r="B2018" s="1231">
        <f>'Cap Outlay Deprec 27'!D13</f>
        <v>48735</v>
      </c>
      <c r="D2018" s="14" t="str">
        <f t="shared" si="30"/>
        <v>Error?</v>
      </c>
    </row>
    <row r="2019" spans="1:4" x14ac:dyDescent="0.2">
      <c r="A2019" s="55">
        <v>1958</v>
      </c>
      <c r="B2019" s="1231">
        <f>'Cap Outlay Deprec 27'!D16</f>
        <v>82571</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20776</v>
      </c>
      <c r="D2023" s="14" t="str">
        <f t="shared" si="30"/>
        <v>Error?</v>
      </c>
    </row>
    <row r="2024" spans="1:4" x14ac:dyDescent="0.2">
      <c r="A2024" s="55">
        <v>1963</v>
      </c>
      <c r="B2024" s="1231">
        <f>'Cap Outlay Deprec 27'!E13</f>
        <v>47997</v>
      </c>
      <c r="D2024" s="14" t="str">
        <f t="shared" si="30"/>
        <v>Error?</v>
      </c>
    </row>
    <row r="2025" spans="1:4" x14ac:dyDescent="0.2">
      <c r="A2025" s="55">
        <v>1964</v>
      </c>
      <c r="B2025" s="1231">
        <f>'Cap Outlay Deprec 27'!E16</f>
        <v>68773</v>
      </c>
      <c r="C2025" s="14" t="s">
        <v>672</v>
      </c>
      <c r="D2025" s="14" t="str">
        <f t="shared" si="30"/>
        <v>Error?</v>
      </c>
    </row>
    <row r="2026" spans="1:4" x14ac:dyDescent="0.2">
      <c r="A2026" s="55">
        <v>1965</v>
      </c>
      <c r="B2026" s="1231">
        <f>'Cap Outlay Deprec 27'!F5</f>
        <v>19100</v>
      </c>
      <c r="C2026" s="14" t="s">
        <v>672</v>
      </c>
      <c r="D2026" s="14" t="str">
        <f t="shared" si="30"/>
        <v>Error?</v>
      </c>
    </row>
    <row r="2027" spans="1:4" x14ac:dyDescent="0.2">
      <c r="A2027" s="55">
        <v>1966</v>
      </c>
      <c r="B2027" s="1231">
        <f>'Cap Outlay Deprec 27'!F8</f>
        <v>5729466</v>
      </c>
      <c r="C2027" s="14" t="s">
        <v>672</v>
      </c>
      <c r="D2027" s="14" t="str">
        <f t="shared" si="30"/>
        <v>Error?</v>
      </c>
    </row>
    <row r="2028" spans="1:4" x14ac:dyDescent="0.2">
      <c r="A2028" s="55">
        <v>1967</v>
      </c>
      <c r="B2028" s="1231">
        <f>'Cap Outlay Deprec 27'!F10</f>
        <v>87755</v>
      </c>
      <c r="C2028" s="14" t="s">
        <v>672</v>
      </c>
      <c r="D2028" s="14" t="str">
        <f t="shared" si="30"/>
        <v>Error?</v>
      </c>
    </row>
    <row r="2029" spans="1:4" x14ac:dyDescent="0.2">
      <c r="A2029" s="55">
        <v>1968</v>
      </c>
      <c r="B2029" s="1231">
        <f>'Cap Outlay Deprec 27'!F12</f>
        <v>105092</v>
      </c>
      <c r="C2029" s="14" t="s">
        <v>672</v>
      </c>
      <c r="D2029" s="14" t="str">
        <f t="shared" si="30"/>
        <v>Error?</v>
      </c>
    </row>
    <row r="2030" spans="1:4" x14ac:dyDescent="0.2">
      <c r="A2030" s="55">
        <v>1969</v>
      </c>
      <c r="B2030" s="1231">
        <f>'Cap Outlay Deprec 27'!F13</f>
        <v>194037</v>
      </c>
      <c r="C2030" s="14" t="s">
        <v>672</v>
      </c>
      <c r="D2030" s="14" t="str">
        <f t="shared" si="30"/>
        <v>Error?</v>
      </c>
    </row>
    <row r="2031" spans="1:4" x14ac:dyDescent="0.2">
      <c r="A2031" s="55">
        <v>1970</v>
      </c>
      <c r="B2031" s="1231">
        <f>'Cap Outlay Deprec 27'!F16</f>
        <v>6135450</v>
      </c>
      <c r="C2031" s="14" t="s">
        <v>672</v>
      </c>
      <c r="D2031" s="14" t="str">
        <f t="shared" si="30"/>
        <v>Error?</v>
      </c>
    </row>
    <row r="2032" spans="1:4" x14ac:dyDescent="0.2">
      <c r="A2032" s="83">
        <v>1971</v>
      </c>
      <c r="D2032" s="14" t="str">
        <f t="shared" si="30"/>
        <v>OK</v>
      </c>
    </row>
    <row r="2033" spans="1:4" x14ac:dyDescent="0.2">
      <c r="A2033" s="55">
        <v>1972</v>
      </c>
      <c r="B2033" s="1231">
        <f>'Cap Outlay Deprec 27'!H8</f>
        <v>1778282</v>
      </c>
      <c r="D2033" s="14" t="str">
        <f t="shared" si="30"/>
        <v>Error?</v>
      </c>
    </row>
    <row r="2034" spans="1:4" x14ac:dyDescent="0.2">
      <c r="A2034" s="55">
        <v>1973</v>
      </c>
      <c r="B2034" s="1231">
        <f>'Cap Outlay Deprec 27'!H10</f>
        <v>17551</v>
      </c>
      <c r="D2034" s="14" t="str">
        <f t="shared" si="30"/>
        <v>Error?</v>
      </c>
    </row>
    <row r="2035" spans="1:4" x14ac:dyDescent="0.2">
      <c r="A2035" s="55">
        <v>1974</v>
      </c>
      <c r="B2035" s="1231">
        <f>'Cap Outlay Deprec 27'!H12</f>
        <v>71508</v>
      </c>
      <c r="D2035" s="14" t="str">
        <f t="shared" si="30"/>
        <v>Error?</v>
      </c>
    </row>
    <row r="2036" spans="1:4" x14ac:dyDescent="0.2">
      <c r="A2036" s="55">
        <v>1975</v>
      </c>
      <c r="B2036" s="1231">
        <f>'Cap Outlay Deprec 27'!H13</f>
        <v>133495</v>
      </c>
      <c r="D2036" s="14" t="str">
        <f t="shared" si="30"/>
        <v>Error?</v>
      </c>
    </row>
    <row r="2037" spans="1:4" x14ac:dyDescent="0.2">
      <c r="A2037" s="55">
        <v>1976</v>
      </c>
      <c r="B2037" s="1231">
        <f>'Cap Outlay Deprec 27'!H16</f>
        <v>2000836</v>
      </c>
      <c r="C2037" s="14" t="s">
        <v>672</v>
      </c>
      <c r="D2037" s="14" t="str">
        <f t="shared" si="30"/>
        <v>Error?</v>
      </c>
    </row>
    <row r="2038" spans="1:4" x14ac:dyDescent="0.2">
      <c r="A2038" s="83">
        <v>1977</v>
      </c>
      <c r="D2038" s="14" t="str">
        <f t="shared" si="30"/>
        <v>OK</v>
      </c>
    </row>
    <row r="2039" spans="1:4" x14ac:dyDescent="0.2">
      <c r="A2039" s="55">
        <v>1978</v>
      </c>
      <c r="B2039" s="1231">
        <f>'Cap Outlay Deprec 27'!I8</f>
        <v>111919</v>
      </c>
      <c r="D2039" s="14" t="str">
        <f t="shared" si="30"/>
        <v>Error?</v>
      </c>
    </row>
    <row r="2040" spans="1:4" x14ac:dyDescent="0.2">
      <c r="A2040" s="55">
        <v>1979</v>
      </c>
      <c r="B2040" s="1231">
        <f>'Cap Outlay Deprec 27'!I10</f>
        <v>4388</v>
      </c>
      <c r="D2040" s="14" t="str">
        <f t="shared" si="30"/>
        <v>Error?</v>
      </c>
    </row>
    <row r="2041" spans="1:4" x14ac:dyDescent="0.2">
      <c r="A2041" s="55">
        <v>1980</v>
      </c>
      <c r="B2041" s="1231">
        <f>'Cap Outlay Deprec 27'!I12</f>
        <v>9930</v>
      </c>
      <c r="D2041" s="14" t="str">
        <f t="shared" si="30"/>
        <v>Error?</v>
      </c>
    </row>
    <row r="2042" spans="1:4" x14ac:dyDescent="0.2">
      <c r="A2042" s="55">
        <v>1981</v>
      </c>
      <c r="B2042" s="1231">
        <f>'Cap Outlay Deprec 27'!I13</f>
        <v>38807</v>
      </c>
      <c r="D2042" s="14" t="str">
        <f t="shared" si="30"/>
        <v>Error?</v>
      </c>
    </row>
    <row r="2043" spans="1:4" x14ac:dyDescent="0.2">
      <c r="A2043" s="55">
        <v>1982</v>
      </c>
      <c r="B2043" s="1231">
        <f>'Cap Outlay Deprec 27'!I16</f>
        <v>165044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20776</v>
      </c>
      <c r="D2047" s="14" t="str">
        <f t="shared" ref="D2047:D2110" si="31">IF(ISBLANK(B2047),"OK",IF(A2047-B2047=0,"OK","Error?"))</f>
        <v>Error?</v>
      </c>
    </row>
    <row r="2048" spans="1:4" x14ac:dyDescent="0.2">
      <c r="A2048" s="55">
        <v>1987</v>
      </c>
      <c r="B2048" s="1231">
        <f>'Cap Outlay Deprec 27'!J13</f>
        <v>47997</v>
      </c>
      <c r="D2048" s="14" t="str">
        <f t="shared" si="31"/>
        <v>Error?</v>
      </c>
    </row>
    <row r="2049" spans="1:4" x14ac:dyDescent="0.2">
      <c r="A2049" s="55">
        <v>1988</v>
      </c>
      <c r="B2049" s="1231">
        <f>'Cap Outlay Deprec 27'!J16</f>
        <v>68773</v>
      </c>
      <c r="C2049" s="14" t="s">
        <v>672</v>
      </c>
      <c r="D2049" s="14" t="str">
        <f t="shared" si="31"/>
        <v>Error?</v>
      </c>
    </row>
    <row r="2050" spans="1:4" x14ac:dyDescent="0.2">
      <c r="A2050" s="83">
        <v>1989</v>
      </c>
      <c r="D2050" s="14" t="str">
        <f t="shared" si="31"/>
        <v>OK</v>
      </c>
    </row>
    <row r="2051" spans="1:4" x14ac:dyDescent="0.2">
      <c r="A2051" s="55">
        <v>1990</v>
      </c>
      <c r="B2051" s="1231">
        <f>'Cap Outlay Deprec 27'!K8</f>
        <v>1890201</v>
      </c>
      <c r="C2051" s="14" t="s">
        <v>672</v>
      </c>
      <c r="D2051" s="14" t="str">
        <f t="shared" si="31"/>
        <v>Error?</v>
      </c>
    </row>
    <row r="2052" spans="1:4" x14ac:dyDescent="0.2">
      <c r="A2052" s="55">
        <v>1991</v>
      </c>
      <c r="B2052" s="1231">
        <f>'Cap Outlay Deprec 27'!K10</f>
        <v>21939</v>
      </c>
      <c r="C2052" s="14" t="s">
        <v>672</v>
      </c>
      <c r="D2052" s="14" t="str">
        <f t="shared" si="31"/>
        <v>Error?</v>
      </c>
    </row>
    <row r="2053" spans="1:4" x14ac:dyDescent="0.2">
      <c r="A2053" s="55">
        <v>1992</v>
      </c>
      <c r="B2053" s="1231">
        <f>'Cap Outlay Deprec 27'!K12</f>
        <v>60662</v>
      </c>
      <c r="C2053" s="14" t="s">
        <v>672</v>
      </c>
      <c r="D2053" s="14" t="str">
        <f t="shared" si="31"/>
        <v>Error?</v>
      </c>
    </row>
    <row r="2054" spans="1:4" x14ac:dyDescent="0.2">
      <c r="A2054" s="55">
        <v>1993</v>
      </c>
      <c r="B2054" s="1231">
        <f>'Cap Outlay Deprec 27'!K13</f>
        <v>124305</v>
      </c>
      <c r="C2054" s="14" t="s">
        <v>672</v>
      </c>
      <c r="D2054" s="14" t="str">
        <f t="shared" si="31"/>
        <v>Error?</v>
      </c>
    </row>
    <row r="2055" spans="1:4" x14ac:dyDescent="0.2">
      <c r="A2055" s="55">
        <v>1994</v>
      </c>
      <c r="B2055" s="1231">
        <f>'Cap Outlay Deprec 27'!K16</f>
        <v>2097107</v>
      </c>
      <c r="C2055" s="14" t="s">
        <v>672</v>
      </c>
      <c r="D2055" s="14" t="str">
        <f t="shared" si="31"/>
        <v>Error?</v>
      </c>
    </row>
    <row r="2056" spans="1:4" x14ac:dyDescent="0.2">
      <c r="A2056" s="55">
        <v>1995</v>
      </c>
      <c r="B2056" s="1231">
        <f>'Cap Outlay Deprec 27'!L5</f>
        <v>19100</v>
      </c>
      <c r="C2056" s="14" t="s">
        <v>672</v>
      </c>
      <c r="D2056" s="14" t="str">
        <f t="shared" si="31"/>
        <v>Error?</v>
      </c>
    </row>
    <row r="2057" spans="1:4" x14ac:dyDescent="0.2">
      <c r="A2057" s="55">
        <v>1996</v>
      </c>
      <c r="B2057" s="1231">
        <f>'Cap Outlay Deprec 27'!L8</f>
        <v>3839265</v>
      </c>
      <c r="C2057" s="14" t="s">
        <v>672</v>
      </c>
      <c r="D2057" s="14" t="str">
        <f t="shared" si="31"/>
        <v>Error?</v>
      </c>
    </row>
    <row r="2058" spans="1:4" x14ac:dyDescent="0.2">
      <c r="A2058" s="55">
        <v>1997</v>
      </c>
      <c r="B2058" s="1231">
        <f>'Cap Outlay Deprec 27'!L10</f>
        <v>65816</v>
      </c>
      <c r="C2058" s="14" t="s">
        <v>672</v>
      </c>
      <c r="D2058" s="14" t="str">
        <f t="shared" si="31"/>
        <v>Error?</v>
      </c>
    </row>
    <row r="2059" spans="1:4" x14ac:dyDescent="0.2">
      <c r="A2059" s="55">
        <v>1998</v>
      </c>
      <c r="B2059" s="1231">
        <f>'Cap Outlay Deprec 27'!L12</f>
        <v>44430</v>
      </c>
      <c r="C2059" s="14" t="s">
        <v>672</v>
      </c>
      <c r="D2059" s="14" t="str">
        <f t="shared" si="31"/>
        <v>Error?</v>
      </c>
    </row>
    <row r="2060" spans="1:4" x14ac:dyDescent="0.2">
      <c r="A2060" s="55">
        <v>1999</v>
      </c>
      <c r="B2060" s="1231">
        <f>'Cap Outlay Deprec 27'!L13</f>
        <v>69732</v>
      </c>
      <c r="C2060" s="14" t="s">
        <v>672</v>
      </c>
      <c r="D2060" s="14" t="str">
        <f t="shared" si="31"/>
        <v>Error?</v>
      </c>
    </row>
    <row r="2061" spans="1:4" x14ac:dyDescent="0.2">
      <c r="A2061" s="55">
        <v>2000</v>
      </c>
      <c r="B2061" s="1231">
        <f>'Cap Outlay Deprec 27'!L16</f>
        <v>4038343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132613</v>
      </c>
      <c r="C2088" s="14" t="s">
        <v>672</v>
      </c>
      <c r="D2088" s="14" t="str">
        <f t="shared" si="31"/>
        <v>Error?</v>
      </c>
    </row>
    <row r="2089" spans="1:4" x14ac:dyDescent="0.2">
      <c r="A2089" s="55">
        <v>2028</v>
      </c>
      <c r="B2089" s="1231">
        <f>'Expenditures 15-22'!K92</f>
        <v>115784</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18598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1790454</v>
      </c>
      <c r="C2551" s="14" t="s">
        <v>672</v>
      </c>
      <c r="D2551" s="14" t="str">
        <f t="shared" si="38"/>
        <v>Error?</v>
      </c>
    </row>
    <row r="2552" spans="1:4" x14ac:dyDescent="0.2">
      <c r="A2552" s="83">
        <v>2491</v>
      </c>
      <c r="D2552" s="14" t="str">
        <f t="shared" si="38"/>
        <v>OK</v>
      </c>
    </row>
    <row r="2553" spans="1:4" x14ac:dyDescent="0.2">
      <c r="A2553" s="55">
        <v>2492</v>
      </c>
      <c r="B2553" s="1231">
        <f>'Acct Summary 7-8'!C6</f>
        <v>268773</v>
      </c>
      <c r="C2553" s="14" t="s">
        <v>672</v>
      </c>
      <c r="D2553" s="14" t="str">
        <f t="shared" si="38"/>
        <v>Error?</v>
      </c>
    </row>
    <row r="2554" spans="1:4" x14ac:dyDescent="0.2">
      <c r="A2554" s="55">
        <v>2493</v>
      </c>
      <c r="B2554" s="1231">
        <f>'Acct Summary 7-8'!C7</f>
        <v>221050</v>
      </c>
      <c r="C2554" s="14" t="s">
        <v>672</v>
      </c>
      <c r="D2554" s="14" t="str">
        <f t="shared" si="38"/>
        <v>Error?</v>
      </c>
    </row>
    <row r="2555" spans="1:4" x14ac:dyDescent="0.2">
      <c r="A2555" s="55">
        <v>2494</v>
      </c>
      <c r="B2555" s="1231">
        <f>'Acct Summary 7-8'!C8</f>
        <v>2280277</v>
      </c>
      <c r="C2555" s="14" t="s">
        <v>672</v>
      </c>
      <c r="D2555" s="14" t="str">
        <f t="shared" si="38"/>
        <v>Error?</v>
      </c>
    </row>
    <row r="2556" spans="1:4" x14ac:dyDescent="0.2">
      <c r="A2556" s="55">
        <v>2495</v>
      </c>
      <c r="B2556" s="1231">
        <f>'Acct Summary 7-8'!C12</f>
        <v>1310358</v>
      </c>
      <c r="C2556" s="14" t="s">
        <v>672</v>
      </c>
      <c r="D2556" s="14" t="str">
        <f t="shared" si="38"/>
        <v>Error?</v>
      </c>
    </row>
    <row r="2557" spans="1:4" x14ac:dyDescent="0.2">
      <c r="A2557" s="55">
        <v>2496</v>
      </c>
      <c r="B2557" s="1231">
        <f>'Acct Summary 7-8'!C13</f>
        <v>393151</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248397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1951906</v>
      </c>
      <c r="C2561" s="14" t="s">
        <v>672</v>
      </c>
      <c r="D2561" s="14" t="str">
        <f t="shared" si="39"/>
        <v>Error?</v>
      </c>
    </row>
    <row r="2562" spans="1:4" x14ac:dyDescent="0.2">
      <c r="A2562" s="55">
        <v>2501</v>
      </c>
      <c r="B2562" s="1231">
        <f>'Acct Summary 7-8'!C20</f>
        <v>328371</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207025</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207025</v>
      </c>
      <c r="C2568" s="14" t="s">
        <v>672</v>
      </c>
      <c r="D2568" s="14" t="str">
        <f t="shared" si="39"/>
        <v>Error?</v>
      </c>
    </row>
    <row r="2569" spans="1:4" x14ac:dyDescent="0.2">
      <c r="A2569" s="55">
        <v>2508</v>
      </c>
      <c r="B2569" s="1231">
        <f>'Acct Summary 7-8'!D13</f>
        <v>169735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169735</v>
      </c>
      <c r="C2573" s="14" t="s">
        <v>672</v>
      </c>
      <c r="D2573" s="14" t="str">
        <f t="shared" si="39"/>
        <v>Error?</v>
      </c>
    </row>
    <row r="2574" spans="1:4" x14ac:dyDescent="0.2">
      <c r="A2574" s="55">
        <v>2513</v>
      </c>
      <c r="B2574" s="1231">
        <f>'Acct Summary 7-8'!D20</f>
        <v>37290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92476</v>
      </c>
      <c r="C2591" s="14" t="s">
        <v>672</v>
      </c>
      <c r="D2591" s="14" t="str">
        <f t="shared" si="39"/>
        <v>Error?</v>
      </c>
    </row>
    <row r="2592" spans="1:4" x14ac:dyDescent="0.2">
      <c r="A2592" s="83">
        <v>2531</v>
      </c>
      <c r="D2592" s="14" t="str">
        <f t="shared" si="39"/>
        <v>OK</v>
      </c>
    </row>
    <row r="2593" spans="1:4" x14ac:dyDescent="0.2">
      <c r="A2593" s="55">
        <v>2532</v>
      </c>
      <c r="B2593" s="1231">
        <f>'Acct Summary 7-8'!F6</f>
        <v>76876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169352</v>
      </c>
      <c r="C2595" s="14" t="s">
        <v>672</v>
      </c>
      <c r="D2595" s="14" t="str">
        <f t="shared" si="39"/>
        <v>Error?</v>
      </c>
    </row>
    <row r="2596" spans="1:4" x14ac:dyDescent="0.2">
      <c r="A2596" s="55">
        <v>2535</v>
      </c>
      <c r="B2596" s="1231">
        <f>'Acct Summary 7-8'!F13</f>
        <v>203850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203850</v>
      </c>
      <c r="C2600" s="14" t="s">
        <v>672</v>
      </c>
      <c r="D2600" s="14" t="str">
        <f t="shared" si="39"/>
        <v>Error?</v>
      </c>
    </row>
    <row r="2601" spans="1:4" x14ac:dyDescent="0.2">
      <c r="A2601" s="55">
        <v>2540</v>
      </c>
      <c r="B2601" s="1231">
        <f>'Acct Summary 7-8'!F20</f>
        <v>-34498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80898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80898</v>
      </c>
      <c r="C2606" s="14" t="s">
        <v>672</v>
      </c>
      <c r="D2606" s="14" t="str">
        <f t="shared" si="39"/>
        <v>Error?</v>
      </c>
    </row>
    <row r="2607" spans="1:4" x14ac:dyDescent="0.2">
      <c r="A2607" s="55">
        <v>2546</v>
      </c>
      <c r="B2607" s="1231">
        <f>'Acct Summary 7-8'!G12</f>
        <v>28105</v>
      </c>
      <c r="C2607" s="14" t="s">
        <v>672</v>
      </c>
      <c r="D2607" s="14" t="str">
        <f t="shared" si="39"/>
        <v>Error?</v>
      </c>
    </row>
    <row r="2608" spans="1:4" x14ac:dyDescent="0.2">
      <c r="A2608" s="55">
        <v>2547</v>
      </c>
      <c r="B2608" s="1231">
        <f>'Acct Summary 7-8'!G13</f>
        <v>45810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73915</v>
      </c>
      <c r="C2612" s="14" t="s">
        <v>672</v>
      </c>
      <c r="D2612" s="14" t="str">
        <f t="shared" si="39"/>
        <v>Error?</v>
      </c>
    </row>
    <row r="2613" spans="1:4" x14ac:dyDescent="0.2">
      <c r="A2613" s="55">
        <v>2552</v>
      </c>
      <c r="B2613" s="1231">
        <f>'Acct Summary 7-8'!G20</f>
        <v>6983</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174967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174967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185355</v>
      </c>
      <c r="C2634" s="14" t="s">
        <v>672</v>
      </c>
      <c r="D2634" s="14" t="str">
        <f t="shared" si="40"/>
        <v>Error?</v>
      </c>
    </row>
    <row r="2635" spans="1:4" x14ac:dyDescent="0.2">
      <c r="A2635" s="55">
        <v>2574</v>
      </c>
      <c r="B2635" s="1231">
        <f>'Acct Summary 7-8'!E17</f>
        <v>185355</v>
      </c>
      <c r="C2635" s="14" t="s">
        <v>672</v>
      </c>
      <c r="D2635" s="14" t="str">
        <f t="shared" si="40"/>
        <v>Error?</v>
      </c>
    </row>
    <row r="2636" spans="1:4" x14ac:dyDescent="0.2">
      <c r="A2636" s="55">
        <v>2575</v>
      </c>
      <c r="B2636" s="1231">
        <f>'Acct Summary 7-8'!E20</f>
        <v>-10388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32148</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32148</v>
      </c>
      <c r="C2658" s="14" t="s">
        <v>672</v>
      </c>
      <c r="D2658" s="14" t="str">
        <f t="shared" si="40"/>
        <v>Error?</v>
      </c>
    </row>
    <row r="2659" spans="1:4" x14ac:dyDescent="0.2">
      <c r="A2659" s="55">
        <v>2598</v>
      </c>
      <c r="B2659" s="1231">
        <f>'Acct Summary 7-8'!H13</f>
        <v>13381</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13381</v>
      </c>
      <c r="C2661" s="14" t="s">
        <v>672</v>
      </c>
      <c r="D2661" s="14" t="str">
        <f t="shared" si="40"/>
        <v>Error?</v>
      </c>
    </row>
    <row r="2662" spans="1:4" x14ac:dyDescent="0.2">
      <c r="A2662" s="55">
        <v>2601</v>
      </c>
      <c r="B2662" s="1231">
        <f>'Acct Summary 7-8'!H20</f>
        <v>18767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132613</v>
      </c>
      <c r="C2789" s="14" t="s">
        <v>672</v>
      </c>
      <c r="D2789" s="14" t="str">
        <f t="shared" si="42"/>
        <v>Error?</v>
      </c>
    </row>
    <row r="2790" spans="1:4" x14ac:dyDescent="0.2">
      <c r="A2790" s="55">
        <v>2729</v>
      </c>
      <c r="B2790" s="1231">
        <f>'Expenditures 15-22'!E102</f>
        <v>132613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262313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24200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262313</v>
      </c>
      <c r="D2912" s="14" t="str">
        <f t="shared" si="44"/>
        <v>Error?</v>
      </c>
    </row>
    <row r="2913" spans="1:4" x14ac:dyDescent="0.2">
      <c r="A2913" s="55">
        <v>2852</v>
      </c>
      <c r="B2913" s="1231">
        <f>'Assets-Liab 5-6'!I41</f>
        <v>262313</v>
      </c>
      <c r="C2913" s="14" t="s">
        <v>672</v>
      </c>
      <c r="D2913" s="14" t="str">
        <f t="shared" si="44"/>
        <v>Error?</v>
      </c>
    </row>
    <row r="2914" spans="1:4" x14ac:dyDescent="0.2">
      <c r="A2914" s="55">
        <v>2853</v>
      </c>
      <c r="B2914" s="1231">
        <f>'Assets-Liab 5-6'!L33</f>
        <v>24200</v>
      </c>
      <c r="D2914" s="14" t="str">
        <f t="shared" si="44"/>
        <v>Error?</v>
      </c>
    </row>
    <row r="2915" spans="1:4" x14ac:dyDescent="0.2">
      <c r="A2915" s="83">
        <v>2854</v>
      </c>
      <c r="D2915" s="14" t="str">
        <f t="shared" si="44"/>
        <v>OK</v>
      </c>
    </row>
    <row r="2916" spans="1:4" x14ac:dyDescent="0.2">
      <c r="A2916" s="55">
        <v>2855</v>
      </c>
      <c r="B2916" s="1231">
        <f>'Assets-Liab 5-6'!L34</f>
        <v>24200</v>
      </c>
      <c r="C2916" s="14" t="s">
        <v>672</v>
      </c>
      <c r="D2916" s="14" t="str">
        <f t="shared" si="44"/>
        <v>Error?</v>
      </c>
    </row>
    <row r="2917" spans="1:4" x14ac:dyDescent="0.2">
      <c r="A2917" s="55">
        <v>2856</v>
      </c>
      <c r="B2917" s="1231">
        <f>'Assets-Liab 5-6'!L41</f>
        <v>24200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126651</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5962</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126651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5962</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31913</v>
      </c>
      <c r="D3055" s="14" t="str">
        <f t="shared" si="46"/>
        <v>Error?</v>
      </c>
    </row>
    <row r="3056" spans="1:4" x14ac:dyDescent="0.2">
      <c r="A3056" s="55">
        <v>2995</v>
      </c>
      <c r="B3056" s="1231">
        <f>'Expenditures 15-22'!D10</f>
        <v>3275</v>
      </c>
      <c r="D3056" s="14" t="str">
        <f t="shared" si="46"/>
        <v>Error?</v>
      </c>
    </row>
    <row r="3057" spans="1:4" x14ac:dyDescent="0.2">
      <c r="A3057" s="55">
        <v>2996</v>
      </c>
      <c r="B3057" s="1231">
        <f>'Expenditures 15-22'!E10</f>
        <v>342</v>
      </c>
      <c r="D3057" s="14" t="str">
        <f t="shared" si="46"/>
        <v>Error?</v>
      </c>
    </row>
    <row r="3058" spans="1:4" x14ac:dyDescent="0.2">
      <c r="A3058" s="55">
        <v>2997</v>
      </c>
      <c r="B3058" s="1231">
        <f>'Expenditures 15-22'!F10</f>
        <v>4005</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39535</v>
      </c>
      <c r="C3062" s="14" t="s">
        <v>672</v>
      </c>
      <c r="D3062" s="14" t="str">
        <f t="shared" si="46"/>
        <v>Error?</v>
      </c>
    </row>
    <row r="3063" spans="1:4" x14ac:dyDescent="0.2">
      <c r="A3063" s="83">
        <v>3002</v>
      </c>
      <c r="D3063" s="14" t="str">
        <f t="shared" si="46"/>
        <v>OK</v>
      </c>
    </row>
    <row r="3064" spans="1:4" x14ac:dyDescent="0.2">
      <c r="A3064" s="55">
        <v>3003</v>
      </c>
      <c r="B3064" s="1231">
        <f>'Expenditures 15-22'!D213</f>
        <v>5231</v>
      </c>
      <c r="D3064" s="14" t="str">
        <f t="shared" si="46"/>
        <v>Error?</v>
      </c>
    </row>
    <row r="3065" spans="1:4" x14ac:dyDescent="0.2">
      <c r="A3065" s="55">
        <v>3004</v>
      </c>
      <c r="B3065" s="1231">
        <f>'Expenditures 15-22'!K213</f>
        <v>5231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38893</v>
      </c>
      <c r="C3225" s="14" t="s">
        <v>672</v>
      </c>
      <c r="D3225" s="14" t="str">
        <f t="shared" si="49"/>
        <v>Error?</v>
      </c>
    </row>
    <row r="3226" spans="1:4" x14ac:dyDescent="0.2">
      <c r="A3226" s="55">
        <v>3165</v>
      </c>
      <c r="B3226" s="1231">
        <f>'Acct Summary 7-8'!I8</f>
        <v>38893</v>
      </c>
      <c r="C3226" s="14" t="s">
        <v>672</v>
      </c>
      <c r="D3226" s="14" t="str">
        <f t="shared" si="49"/>
        <v>Error?</v>
      </c>
    </row>
    <row r="3227" spans="1:4" x14ac:dyDescent="0.2">
      <c r="A3227" s="55">
        <v>3166</v>
      </c>
      <c r="B3227" s="1231">
        <f>'Acct Summary 7-8'!I20</f>
        <v>38893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328371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37290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-34498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6983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-10388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18767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38893</v>
      </c>
      <c r="C3320" s="14" t="s">
        <v>672</v>
      </c>
      <c r="D3320" s="14" t="str">
        <f t="shared" si="50"/>
        <v>Error?</v>
      </c>
    </row>
    <row r="3321" spans="1:4" x14ac:dyDescent="0.2">
      <c r="A3321" s="55">
        <v>3260</v>
      </c>
      <c r="B3321" s="1231">
        <f>'Acct Summary 7-8'!I79</f>
        <v>223420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262313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133088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28019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1950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1075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164132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11196</v>
      </c>
      <c r="D3387" s="14" t="str">
        <f t="shared" si="51"/>
        <v>Error?</v>
      </c>
    </row>
    <row r="3388" spans="1:4" x14ac:dyDescent="0.2">
      <c r="A3388" s="55">
        <v>3327</v>
      </c>
      <c r="B3388" s="1231">
        <f>'Expenditures 15-22'!D211</f>
        <v>10532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11196</v>
      </c>
      <c r="C3390" s="14" t="s">
        <v>672</v>
      </c>
      <c r="D3390" s="14" t="str">
        <f t="shared" si="51"/>
        <v>Error?</v>
      </c>
    </row>
    <row r="3391" spans="1:4" x14ac:dyDescent="0.2">
      <c r="A3391" s="55">
        <v>3330</v>
      </c>
      <c r="B3391" s="1231">
        <f>'Expenditures 15-22'!K211</f>
        <v>10532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371264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208754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106116</v>
      </c>
      <c r="D3417" s="14" t="str">
        <f t="shared" si="52"/>
        <v>Error?</v>
      </c>
    </row>
    <row r="3418" spans="1:4" x14ac:dyDescent="0.2">
      <c r="A3418" s="83">
        <v>3357</v>
      </c>
      <c r="D3418" s="14" t="str">
        <f t="shared" si="52"/>
        <v>OK</v>
      </c>
    </row>
    <row r="3419" spans="1:4" x14ac:dyDescent="0.2">
      <c r="A3419" s="55">
        <v>3358</v>
      </c>
      <c r="B3419" s="1231">
        <f>'Assets-Liab 5-6'!F4</f>
        <v>421924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86620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61597</v>
      </c>
      <c r="D3425" s="14" t="str">
        <f t="shared" si="52"/>
        <v>Error?</v>
      </c>
    </row>
    <row r="3426" spans="1:4" x14ac:dyDescent="0.2">
      <c r="A3426" s="83">
        <v>3365</v>
      </c>
      <c r="D3426" s="14" t="str">
        <f t="shared" si="52"/>
        <v>OK</v>
      </c>
    </row>
    <row r="3427" spans="1:4" x14ac:dyDescent="0.2">
      <c r="A3427" s="55">
        <v>3366</v>
      </c>
      <c r="B3427" s="1231">
        <f>'Assets-Liab 5-6'!I4</f>
        <v>262313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24200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45183</v>
      </c>
      <c r="C3446" s="14" t="s">
        <v>672</v>
      </c>
      <c r="D3446" s="14" t="str">
        <f t="shared" si="52"/>
        <v>Error?</v>
      </c>
    </row>
    <row r="3447" spans="1:4" x14ac:dyDescent="0.2">
      <c r="A3447" s="55">
        <v>3386</v>
      </c>
      <c r="B3447" s="1231">
        <f>'Tax Sched 24'!D16</f>
        <v>41424</v>
      </c>
      <c r="C3447" s="14" t="s">
        <v>672</v>
      </c>
      <c r="D3447" s="14" t="str">
        <f t="shared" si="52"/>
        <v>Error?</v>
      </c>
    </row>
    <row r="3448" spans="1:4" x14ac:dyDescent="0.2">
      <c r="A3448" s="55">
        <v>3387</v>
      </c>
      <c r="B3448" s="1231">
        <f>'Tax Sched 24'!C16</f>
        <v>3759</v>
      </c>
      <c r="D3448" s="14" t="str">
        <f t="shared" si="52"/>
        <v>Error?</v>
      </c>
    </row>
    <row r="3449" spans="1:4" x14ac:dyDescent="0.2">
      <c r="A3449" s="55">
        <v>3388</v>
      </c>
      <c r="B3449" s="1231">
        <f>'Tax Sched 24'!F16</f>
        <v>38244</v>
      </c>
      <c r="C3449" s="14" t="s">
        <v>672</v>
      </c>
      <c r="D3449" s="14" t="str">
        <f t="shared" si="52"/>
        <v>Error?</v>
      </c>
    </row>
    <row r="3450" spans="1:4" x14ac:dyDescent="0.2">
      <c r="A3450" s="55">
        <v>3389</v>
      </c>
      <c r="B3450" s="1231">
        <f>'Tax Sched 24'!E16</f>
        <v>42003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107878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107878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107878</v>
      </c>
      <c r="D3567" s="14" t="str">
        <f t="shared" si="54"/>
        <v>Error?</v>
      </c>
    </row>
    <row r="3568" spans="1:4" x14ac:dyDescent="0.2">
      <c r="A3568" s="55">
        <v>3507</v>
      </c>
      <c r="B3568" s="1231">
        <f>'Assets-Liab 5-6'!K41</f>
        <v>107878</v>
      </c>
      <c r="C3568" s="14" t="s">
        <v>672</v>
      </c>
      <c r="D3568" s="14" t="str">
        <f t="shared" si="54"/>
        <v>Error?</v>
      </c>
    </row>
    <row r="3569" spans="1:4" x14ac:dyDescent="0.2">
      <c r="A3569" s="55">
        <v>3508</v>
      </c>
      <c r="B3569" s="1231">
        <f>'Acct Summary 7-8'!K4</f>
        <v>38389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38389</v>
      </c>
      <c r="C3571" s="14" t="s">
        <v>672</v>
      </c>
      <c r="D3571" s="14" t="str">
        <f t="shared" si="54"/>
        <v>Error?</v>
      </c>
    </row>
    <row r="3572" spans="1:4" x14ac:dyDescent="0.2">
      <c r="A3572" s="55">
        <v>3511</v>
      </c>
      <c r="B3572" s="1231">
        <f>'Acct Summary 7-8'!K13</f>
        <v>29283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29283</v>
      </c>
      <c r="C3575" s="14" t="s">
        <v>672</v>
      </c>
      <c r="D3575" s="14" t="str">
        <f t="shared" si="54"/>
        <v>Error?</v>
      </c>
    </row>
    <row r="3576" spans="1:4" x14ac:dyDescent="0.2">
      <c r="A3576" s="55">
        <v>3515</v>
      </c>
      <c r="B3576" s="1231">
        <f>'Acct Summary 7-8'!K20</f>
        <v>9106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9106</v>
      </c>
      <c r="C3588" s="14" t="s">
        <v>672</v>
      </c>
      <c r="D3588" s="14" t="str">
        <f t="shared" si="55"/>
        <v>Error?</v>
      </c>
    </row>
    <row r="3589" spans="1:4" x14ac:dyDescent="0.2">
      <c r="A3589" s="55">
        <v>3528</v>
      </c>
      <c r="B3589" s="1231">
        <f>'Acct Summary 7-8'!K79</f>
        <v>98772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107878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15783</v>
      </c>
      <c r="D3618" s="14" t="str">
        <f t="shared" si="55"/>
        <v>Error?</v>
      </c>
    </row>
    <row r="3619" spans="1:4" x14ac:dyDescent="0.2">
      <c r="A3619" s="55">
        <v>3558</v>
      </c>
      <c r="B3619" s="1231">
        <f>'Expenditures 15-22'!C339</f>
        <v>15783</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15783</v>
      </c>
      <c r="C3621" s="14" t="s">
        <v>672</v>
      </c>
      <c r="D3621" s="14" t="str">
        <f t="shared" si="55"/>
        <v>Error?</v>
      </c>
    </row>
    <row r="3622" spans="1:4" x14ac:dyDescent="0.2">
      <c r="A3622" s="55">
        <v>3561</v>
      </c>
      <c r="B3622" s="1231">
        <f>'Expenditures 15-22'!C354</f>
        <v>15783</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1290</v>
      </c>
      <c r="D3625" s="14" t="str">
        <f t="shared" si="55"/>
        <v>Error?</v>
      </c>
    </row>
    <row r="3626" spans="1:4" x14ac:dyDescent="0.2">
      <c r="A3626" s="55">
        <v>3565</v>
      </c>
      <c r="B3626" s="1231">
        <f>'Expenditures 15-22'!D339</f>
        <v>1290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1290</v>
      </c>
      <c r="C3628" s="14" t="s">
        <v>672</v>
      </c>
      <c r="D3628" s="14" t="str">
        <f t="shared" si="55"/>
        <v>Error?</v>
      </c>
    </row>
    <row r="3629" spans="1:4" x14ac:dyDescent="0.2">
      <c r="A3629" s="55">
        <v>3568</v>
      </c>
      <c r="B3629" s="1231">
        <f>'Expenditures 15-22'!D354</f>
        <v>1290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12210</v>
      </c>
      <c r="D3646" s="14" t="str">
        <f t="shared" si="55"/>
        <v>Error?</v>
      </c>
    </row>
    <row r="3647" spans="1:4" x14ac:dyDescent="0.2">
      <c r="A3647" s="55">
        <v>3586</v>
      </c>
      <c r="B3647" s="1231">
        <f>'Expenditures 15-22'!G339</f>
        <v>12210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12210</v>
      </c>
      <c r="C3649" s="14" t="s">
        <v>672</v>
      </c>
      <c r="D3649" s="14" t="str">
        <f t="shared" si="56"/>
        <v>Error?</v>
      </c>
    </row>
    <row r="3650" spans="1:4" x14ac:dyDescent="0.2">
      <c r="A3650" s="55">
        <v>3589</v>
      </c>
      <c r="B3650" s="1231">
        <f>'Expenditures 15-22'!G354</f>
        <v>12210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29283</v>
      </c>
      <c r="C3669" s="14" t="s">
        <v>672</v>
      </c>
      <c r="D3669" s="14" t="str">
        <f t="shared" si="56"/>
        <v>Error?</v>
      </c>
    </row>
    <row r="3670" spans="1:4" x14ac:dyDescent="0.2">
      <c r="A3670" s="55">
        <v>3609</v>
      </c>
      <c r="B3670" s="1231">
        <f>'Expenditures 15-22'!K339</f>
        <v>29283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29283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29283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9106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37992</v>
      </c>
      <c r="C3725" s="14" t="s">
        <v>672</v>
      </c>
      <c r="D3725" s="14" t="str">
        <f t="shared" si="57"/>
        <v>Error?</v>
      </c>
    </row>
    <row r="3726" spans="1:4" x14ac:dyDescent="0.2">
      <c r="A3726" s="55">
        <v>3665</v>
      </c>
      <c r="B3726" s="1231">
        <f>'Tax Sched 24'!D13</f>
        <v>34750</v>
      </c>
      <c r="C3726" s="14" t="s">
        <v>672</v>
      </c>
      <c r="D3726" s="14" t="str">
        <f t="shared" si="57"/>
        <v>Error?</v>
      </c>
    </row>
    <row r="3727" spans="1:4" x14ac:dyDescent="0.2">
      <c r="A3727" s="55">
        <v>3666</v>
      </c>
      <c r="B3727" s="1231">
        <f>'Tax Sched 24'!C13</f>
        <v>3242</v>
      </c>
      <c r="D3727" s="14" t="str">
        <f t="shared" si="57"/>
        <v>Error?</v>
      </c>
    </row>
    <row r="3728" spans="1:4" x14ac:dyDescent="0.2">
      <c r="A3728" s="55">
        <v>3667</v>
      </c>
      <c r="B3728" s="1231">
        <f>'Tax Sched 24'!F13</f>
        <v>32991</v>
      </c>
      <c r="C3728" s="14" t="s">
        <v>672</v>
      </c>
      <c r="D3728" s="14" t="str">
        <f t="shared" si="57"/>
        <v>Error?</v>
      </c>
    </row>
    <row r="3729" spans="1:4" x14ac:dyDescent="0.2">
      <c r="A3729" s="55">
        <v>3668</v>
      </c>
      <c r="B3729" s="1231">
        <f>'Tax Sched 24'!E13</f>
        <v>36233</v>
      </c>
      <c r="D3729" s="14" t="str">
        <f t="shared" si="57"/>
        <v>Error?</v>
      </c>
    </row>
    <row r="3730" spans="1:4" x14ac:dyDescent="0.2">
      <c r="A3730" s="55">
        <v>3669</v>
      </c>
      <c r="B3730" s="1231">
        <f>'ICR Computation 30'!E10</f>
        <v>87633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598291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2878568</v>
      </c>
      <c r="C4122" s="14" t="s">
        <v>672</v>
      </c>
      <c r="D4122" s="14" t="str">
        <f t="shared" si="63"/>
        <v>Error?</v>
      </c>
    </row>
    <row r="4123" spans="1:4" x14ac:dyDescent="0.2">
      <c r="A4123" s="55">
        <v>4062</v>
      </c>
      <c r="B4123" s="1231">
        <f>'Acct Summary 7-8'!D10</f>
        <v>207025</v>
      </c>
      <c r="C4123" s="14" t="s">
        <v>672</v>
      </c>
      <c r="D4123" s="14" t="str">
        <f t="shared" si="63"/>
        <v>Error?</v>
      </c>
    </row>
    <row r="4124" spans="1:4" x14ac:dyDescent="0.2">
      <c r="A4124" s="55">
        <v>4063</v>
      </c>
      <c r="B4124" s="1231">
        <f>'Acct Summary 7-8'!E10</f>
        <v>174967</v>
      </c>
      <c r="C4124" s="14" t="s">
        <v>672</v>
      </c>
      <c r="D4124" s="14" t="str">
        <f t="shared" si="63"/>
        <v>Error?</v>
      </c>
    </row>
    <row r="4125" spans="1:4" x14ac:dyDescent="0.2">
      <c r="A4125" s="55">
        <v>4064</v>
      </c>
      <c r="B4125" s="1231">
        <f>'Acct Summary 7-8'!F10</f>
        <v>169352</v>
      </c>
      <c r="C4125" s="14" t="s">
        <v>672</v>
      </c>
      <c r="D4125" s="14" t="str">
        <f t="shared" si="63"/>
        <v>Error?</v>
      </c>
    </row>
    <row r="4126" spans="1:4" x14ac:dyDescent="0.2">
      <c r="A4126" s="55">
        <v>4065</v>
      </c>
      <c r="B4126" s="1231">
        <f>'Acct Summary 7-8'!G10</f>
        <v>80898</v>
      </c>
      <c r="C4126" s="14" t="s">
        <v>672</v>
      </c>
      <c r="D4126" s="14" t="str">
        <f t="shared" si="63"/>
        <v>Error?</v>
      </c>
    </row>
    <row r="4127" spans="1:4" x14ac:dyDescent="0.2">
      <c r="A4127" s="55">
        <v>4066</v>
      </c>
      <c r="B4127" s="1231">
        <f>'Acct Summary 7-8'!H10</f>
        <v>32148</v>
      </c>
      <c r="C4127" s="14" t="s">
        <v>672</v>
      </c>
      <c r="D4127" s="14" t="str">
        <f t="shared" si="63"/>
        <v>Error?</v>
      </c>
    </row>
    <row r="4128" spans="1:4" x14ac:dyDescent="0.2">
      <c r="A4128" s="55">
        <v>4067</v>
      </c>
      <c r="B4128" s="1231">
        <f>'Acct Summary 7-8'!I10</f>
        <v>38893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38389</v>
      </c>
      <c r="C4130" s="14" t="s">
        <v>672</v>
      </c>
      <c r="D4130" s="14" t="str">
        <f t="shared" si="63"/>
        <v>Error?</v>
      </c>
    </row>
    <row r="4131" spans="1:4" x14ac:dyDescent="0.2">
      <c r="A4131" s="55">
        <v>4070</v>
      </c>
      <c r="B4131" s="1231">
        <f>'Acct Summary 7-8'!C18</f>
        <v>598291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2550197</v>
      </c>
      <c r="C4136" s="14" t="s">
        <v>672</v>
      </c>
      <c r="D4136" s="14" t="str">
        <f t="shared" si="63"/>
        <v>Error?</v>
      </c>
    </row>
    <row r="4137" spans="1:4" x14ac:dyDescent="0.2">
      <c r="A4137" s="55">
        <v>4076</v>
      </c>
      <c r="B4137" s="1231">
        <f>'Acct Summary 7-8'!D19</f>
        <v>169735</v>
      </c>
      <c r="C4137" s="14" t="s">
        <v>672</v>
      </c>
      <c r="D4137" s="14" t="str">
        <f t="shared" si="63"/>
        <v>Error?</v>
      </c>
    </row>
    <row r="4138" spans="1:4" x14ac:dyDescent="0.2">
      <c r="A4138" s="55">
        <v>4077</v>
      </c>
      <c r="B4138" s="1231">
        <f>'Acct Summary 7-8'!E19</f>
        <v>185355</v>
      </c>
      <c r="C4138" s="14" t="s">
        <v>672</v>
      </c>
      <c r="D4138" s="14" t="str">
        <f t="shared" si="63"/>
        <v>Error?</v>
      </c>
    </row>
    <row r="4139" spans="1:4" x14ac:dyDescent="0.2">
      <c r="A4139" s="55">
        <v>4078</v>
      </c>
      <c r="B4139" s="1231">
        <f>'Acct Summary 7-8'!F19</f>
        <v>203850</v>
      </c>
      <c r="C4139" s="14" t="s">
        <v>672</v>
      </c>
      <c r="D4139" s="14" t="str">
        <f t="shared" si="63"/>
        <v>Error?</v>
      </c>
    </row>
    <row r="4140" spans="1:4" x14ac:dyDescent="0.2">
      <c r="A4140" s="55">
        <v>4079</v>
      </c>
      <c r="B4140" s="1231">
        <f>'Acct Summary 7-8'!G19</f>
        <v>73915</v>
      </c>
      <c r="C4140" s="14" t="s">
        <v>672</v>
      </c>
      <c r="D4140" s="14" t="str">
        <f t="shared" si="63"/>
        <v>Error?</v>
      </c>
    </row>
    <row r="4141" spans="1:4" x14ac:dyDescent="0.2">
      <c r="A4141" s="55">
        <v>4080</v>
      </c>
      <c r="B4141" s="1231">
        <f>'Acct Summary 7-8'!H19</f>
        <v>13381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29283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2505000</v>
      </c>
      <c r="C4171" s="14" t="s">
        <v>672</v>
      </c>
      <c r="D4171" s="14" t="str">
        <f t="shared" si="64"/>
        <v>Error?</v>
      </c>
    </row>
    <row r="4172" spans="1:4" x14ac:dyDescent="0.2">
      <c r="A4172" s="55">
        <v>4111</v>
      </c>
      <c r="B4172" s="1231">
        <f>'Short-Term Long-Term Debt 25'!J49</f>
        <v>2398884</v>
      </c>
      <c r="C4172" s="14" t="s">
        <v>672</v>
      </c>
      <c r="D4172" s="14" t="str">
        <f t="shared" si="64"/>
        <v>Error?</v>
      </c>
    </row>
    <row r="4173" spans="1:4" x14ac:dyDescent="0.2">
      <c r="A4173" s="55">
        <v>4112</v>
      </c>
      <c r="B4173" s="1231">
        <f>'Short-Term Long-Term Debt 25'!H49</f>
        <v>105000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1865.64</v>
      </c>
      <c r="C4265" s="14" t="s">
        <v>672</v>
      </c>
      <c r="D4265" s="14" t="str">
        <f t="shared" si="65"/>
        <v>Error?</v>
      </c>
      <c r="E4265" s="810"/>
    </row>
    <row r="4266" spans="1:5" x14ac:dyDescent="0.2">
      <c r="A4266" s="91">
        <v>4205</v>
      </c>
      <c r="B4266" s="1231">
        <f>('FP Info 3'!F10)*100000</f>
        <v>245.48</v>
      </c>
      <c r="C4266" s="14" t="s">
        <v>672</v>
      </c>
      <c r="D4266" s="14" t="str">
        <f t="shared" si="65"/>
        <v>Error?</v>
      </c>
      <c r="E4266" s="810"/>
    </row>
    <row r="4267" spans="1:5" x14ac:dyDescent="0.2">
      <c r="A4267" s="91">
        <v>4206</v>
      </c>
      <c r="B4267" s="1231">
        <f>('FP Info 3'!H10)*100000</f>
        <v>117.83</v>
      </c>
      <c r="C4267" s="14" t="s">
        <v>672</v>
      </c>
      <c r="D4267" s="14" t="str">
        <f t="shared" si="65"/>
        <v>Error?</v>
      </c>
      <c r="E4267" s="810"/>
    </row>
    <row r="4268" spans="1:5" x14ac:dyDescent="0.2">
      <c r="A4268" s="91">
        <v>4207</v>
      </c>
      <c r="B4268" s="1231">
        <f>('FP Info 3'!J10)*100000</f>
        <v>2229</v>
      </c>
      <c r="C4268" s="14" t="s">
        <v>672</v>
      </c>
      <c r="D4268" s="14" t="str">
        <f t="shared" si="65"/>
        <v>Error?</v>
      </c>
    </row>
    <row r="4269" spans="1:5" x14ac:dyDescent="0.2">
      <c r="A4269" s="91">
        <v>4208</v>
      </c>
      <c r="B4269" s="1231">
        <f>'FP Info 3'!J16</f>
        <v>1772504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6805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73793159</v>
      </c>
      <c r="D4995" s="14" t="str">
        <f t="shared" si="77"/>
        <v>Error?</v>
      </c>
    </row>
    <row r="4996" spans="1:4" x14ac:dyDescent="0.2">
      <c r="A4996" s="91">
        <v>4935</v>
      </c>
      <c r="B4996" s="1231">
        <f>'FP Info 3'!H31</f>
        <v>5091727.9710000008</v>
      </c>
      <c r="D4996" s="14" t="str">
        <f t="shared" si="77"/>
        <v>Error?</v>
      </c>
    </row>
    <row r="4997" spans="1:4" x14ac:dyDescent="0.2">
      <c r="A4997" s="91">
        <v>4936</v>
      </c>
      <c r="B4997" s="1231">
        <f>'FP Info 3'!H37</f>
        <v>2505000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37992</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1444250</v>
      </c>
      <c r="D5061" s="14" t="str">
        <f t="shared" si="78"/>
        <v>Error?</v>
      </c>
    </row>
    <row r="5062" spans="1:4" x14ac:dyDescent="0.2">
      <c r="A5062" s="83">
        <v>5001</v>
      </c>
      <c r="D5062" s="14" t="str">
        <f t="shared" si="78"/>
        <v>OK</v>
      </c>
    </row>
    <row r="5063" spans="1:4" x14ac:dyDescent="0.2">
      <c r="A5063" s="55">
        <v>5002</v>
      </c>
      <c r="B5063" s="1231">
        <f>'Revenues 9-14'!C7</f>
        <v>15201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1497443</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123791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123791</v>
      </c>
      <c r="C5071" s="14" t="s">
        <v>672</v>
      </c>
      <c r="D5071" s="14" t="str">
        <f t="shared" si="78"/>
        <v>Error?</v>
      </c>
    </row>
    <row r="5072" spans="1:4" x14ac:dyDescent="0.2">
      <c r="A5072" s="55">
        <v>5011</v>
      </c>
      <c r="B5072" s="1231">
        <f>'Revenues 9-14'!C20</f>
        <v>21839</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41504</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63343</v>
      </c>
      <c r="C5087" s="14" t="s">
        <v>672</v>
      </c>
      <c r="D5087" s="14" t="str">
        <f t="shared" si="78"/>
        <v>Error?</v>
      </c>
    </row>
    <row r="5088" spans="1:4" x14ac:dyDescent="0.2">
      <c r="A5088" s="55">
        <v>5027</v>
      </c>
      <c r="B5088" s="1231">
        <f>'Revenues 9-14'!C65</f>
        <v>3910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3910</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2232</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54495</v>
      </c>
      <c r="C5096" s="14" t="s">
        <v>672</v>
      </c>
      <c r="D5096" s="14" t="str">
        <f t="shared" si="78"/>
        <v>Error?</v>
      </c>
    </row>
    <row r="5097" spans="1:4" x14ac:dyDescent="0.2">
      <c r="A5097" s="55">
        <v>5036</v>
      </c>
      <c r="B5097" s="1231">
        <f>'Revenues 9-14'!C77</f>
        <v>6803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4290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9573</v>
      </c>
      <c r="D5101" s="14" t="str">
        <f t="shared" si="78"/>
        <v>Error?</v>
      </c>
    </row>
    <row r="5102" spans="1:4" x14ac:dyDescent="0.2">
      <c r="A5102" s="55">
        <v>5041</v>
      </c>
      <c r="B5102" s="1231">
        <f>'Revenues 9-14'!C82</f>
        <v>20666</v>
      </c>
      <c r="C5102" s="14" t="s">
        <v>672</v>
      </c>
      <c r="D5102" s="14" t="str">
        <f t="shared" si="78"/>
        <v>Error?</v>
      </c>
    </row>
    <row r="5103" spans="1:4" x14ac:dyDescent="0.2">
      <c r="A5103" s="55">
        <v>5042</v>
      </c>
      <c r="B5103" s="1231">
        <f>'Revenues 9-14'!C84</f>
        <v>20580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20580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1500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4711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15</v>
      </c>
      <c r="D5119" s="14" t="str">
        <f t="shared" ref="D5119:D5182" si="79">IF(ISBLANK(B5119),"OK",IF(A5119-B5119=0,"OK","Error?"))</f>
        <v>Error?</v>
      </c>
    </row>
    <row r="5120" spans="1:4" x14ac:dyDescent="0.2">
      <c r="A5120" s="55">
        <v>5059</v>
      </c>
      <c r="B5120" s="1231">
        <f>'Revenues 9-14'!C108</f>
        <v>6226</v>
      </c>
      <c r="C5120" s="14" t="s">
        <v>672</v>
      </c>
      <c r="D5120" s="14" t="str">
        <f t="shared" si="79"/>
        <v>Error?</v>
      </c>
    </row>
    <row r="5121" spans="1:4" x14ac:dyDescent="0.2">
      <c r="A5121" s="55">
        <v>5060</v>
      </c>
      <c r="B5121" s="1231">
        <f>'Revenues 9-14'!C109</f>
        <v>1790454</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180152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180152</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37117</v>
      </c>
      <c r="D5134" s="14" t="str">
        <f t="shared" si="79"/>
        <v>Error?</v>
      </c>
    </row>
    <row r="5135" spans="1:4" x14ac:dyDescent="0.2">
      <c r="A5135" s="55">
        <v>5074</v>
      </c>
      <c r="B5135" s="1231">
        <f>'Revenues 9-14'!C126</f>
        <v>41166</v>
      </c>
      <c r="D5135" s="14" t="str">
        <f t="shared" si="79"/>
        <v>Error?</v>
      </c>
    </row>
    <row r="5136" spans="1:4" x14ac:dyDescent="0.2">
      <c r="A5136" s="83">
        <v>5075</v>
      </c>
      <c r="D5136" s="14" t="str">
        <f t="shared" si="79"/>
        <v>OK</v>
      </c>
    </row>
    <row r="5137" spans="1:4" x14ac:dyDescent="0.2">
      <c r="A5137" s="55">
        <v>5076</v>
      </c>
      <c r="B5137" s="1231">
        <f>'Revenues 9-14'!C127</f>
        <v>9763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88046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575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88621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268773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68370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19263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87633</v>
      </c>
      <c r="C5246" s="14" t="s">
        <v>672</v>
      </c>
      <c r="D5246" s="14" t="str">
        <f t="shared" si="80"/>
        <v>Error?</v>
      </c>
    </row>
    <row r="5247" spans="1:4" x14ac:dyDescent="0.2">
      <c r="A5247" s="55">
        <v>5186</v>
      </c>
      <c r="B5247" s="1231">
        <f>'Revenues 9-14'!C203</f>
        <v>73163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73163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6725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46724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53449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221050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221050</v>
      </c>
      <c r="C5326" s="14" t="s">
        <v>672</v>
      </c>
      <c r="D5326" s="14" t="str">
        <f t="shared" si="82"/>
        <v>Error?</v>
      </c>
    </row>
    <row r="5327" spans="1:4" x14ac:dyDescent="0.2">
      <c r="A5327" s="55">
        <v>5266</v>
      </c>
      <c r="B5327" s="1231">
        <f>'Revenues 9-14'!C275</f>
        <v>2280277</v>
      </c>
      <c r="C5327" s="14" t="s">
        <v>672</v>
      </c>
      <c r="D5327" s="14" t="str">
        <f t="shared" si="82"/>
        <v>Error?</v>
      </c>
    </row>
    <row r="5328" spans="1:4" x14ac:dyDescent="0.2">
      <c r="A5328" s="55">
        <v>5267</v>
      </c>
      <c r="B5328" s="1231">
        <f>'Revenues 9-14'!D5</f>
        <v>189948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189948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780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780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480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15817</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16297</v>
      </c>
      <c r="C5355" s="14" t="s">
        <v>672</v>
      </c>
      <c r="D5355" s="14" t="str">
        <f t="shared" si="82"/>
        <v>Error?</v>
      </c>
    </row>
    <row r="5356" spans="1:4" x14ac:dyDescent="0.2">
      <c r="A5356" s="55">
        <v>5295</v>
      </c>
      <c r="B5356" s="1231">
        <f>'Revenues 9-14'!D109</f>
        <v>207025</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207025</v>
      </c>
      <c r="C5508" s="14" t="s">
        <v>672</v>
      </c>
      <c r="D5508" s="14" t="str">
        <f t="shared" si="85"/>
        <v>Error?</v>
      </c>
    </row>
    <row r="5509" spans="1:4" x14ac:dyDescent="0.2">
      <c r="A5509" s="55">
        <v>5448</v>
      </c>
      <c r="B5509" s="1231">
        <f>'Revenues 9-14'!E5</f>
        <v>71413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71413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370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370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103184</v>
      </c>
      <c r="C5526" s="14" t="s">
        <v>672</v>
      </c>
      <c r="D5526" s="14" t="str">
        <f t="shared" si="85"/>
        <v>Error?</v>
      </c>
    </row>
    <row r="5527" spans="1:4" x14ac:dyDescent="0.2">
      <c r="A5527" s="55">
        <v>5466</v>
      </c>
      <c r="B5527" s="1231">
        <f>'Revenues 9-14'!E109</f>
        <v>174967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174967</v>
      </c>
      <c r="C5552" s="14" t="s">
        <v>672</v>
      </c>
      <c r="D5552" s="14" t="str">
        <f t="shared" si="85"/>
        <v>Error?</v>
      </c>
    </row>
    <row r="5553" spans="1:4" x14ac:dyDescent="0.2">
      <c r="A5553" s="55">
        <v>5492</v>
      </c>
      <c r="B5553" s="1231">
        <f>'Revenues 9-14'!F5</f>
        <v>91178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91178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1298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1298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92476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66526</v>
      </c>
      <c r="D5615" s="14" t="str">
        <f t="shared" si="86"/>
        <v>Error?</v>
      </c>
    </row>
    <row r="5616" spans="1:4" x14ac:dyDescent="0.2">
      <c r="A5616" s="83">
        <v>5555</v>
      </c>
      <c r="D5616" s="14" t="str">
        <f t="shared" si="86"/>
        <v>OK</v>
      </c>
    </row>
    <row r="5617" spans="1:4" x14ac:dyDescent="0.2">
      <c r="A5617" s="55">
        <v>5556</v>
      </c>
      <c r="B5617" s="1231">
        <f>'Revenues 9-14'!F152</f>
        <v>10350</v>
      </c>
      <c r="D5617" s="14" t="str">
        <f t="shared" si="86"/>
        <v>Error?</v>
      </c>
    </row>
    <row r="5618" spans="1:4" x14ac:dyDescent="0.2">
      <c r="A5618" s="55">
        <v>5557</v>
      </c>
      <c r="B5618" s="1231">
        <f>'Revenues 9-14'!F154</f>
        <v>76876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76876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76876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169352</v>
      </c>
      <c r="C5720" s="14" t="s">
        <v>672</v>
      </c>
      <c r="D5720" s="14" t="str">
        <f t="shared" si="88"/>
        <v>Error?</v>
      </c>
    </row>
    <row r="5721" spans="1:4" x14ac:dyDescent="0.2">
      <c r="A5721" s="55">
        <v>5660</v>
      </c>
      <c r="B5721" s="1231">
        <f>'Revenues 9-14'!G5</f>
        <v>28700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45183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73883</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6709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6709</v>
      </c>
      <c r="C5730" s="14" t="s">
        <v>672</v>
      </c>
      <c r="D5730" s="14" t="str">
        <f t="shared" si="88"/>
        <v>Error?</v>
      </c>
    </row>
    <row r="5731" spans="1:4" x14ac:dyDescent="0.2">
      <c r="A5731" s="55">
        <v>5670</v>
      </c>
      <c r="B5731" s="1231">
        <f>'Revenues 9-14'!G65</f>
        <v>306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306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80898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169</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169</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31979</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32148</v>
      </c>
      <c r="C5915" s="14" t="s">
        <v>672</v>
      </c>
      <c r="D5915" s="14" t="str">
        <f t="shared" si="91"/>
        <v>Error?</v>
      </c>
    </row>
    <row r="5916" spans="1:4" x14ac:dyDescent="0.2">
      <c r="A5916" s="55">
        <v>5855</v>
      </c>
      <c r="B5916" s="1231">
        <f>'Revenues 9-14'!I5</f>
        <v>37992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37992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901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901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38893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37992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37992</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397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397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38389</v>
      </c>
      <c r="C6023" s="14" t="s">
        <v>672</v>
      </c>
      <c r="D6023" s="14" t="str">
        <f t="shared" si="93"/>
        <v>Error?</v>
      </c>
    </row>
    <row r="6024" spans="1:5" x14ac:dyDescent="0.2">
      <c r="A6024" s="55">
        <v>5963</v>
      </c>
      <c r="B6024" s="1231">
        <f>'Revenues 9-14'!G109</f>
        <v>80898</v>
      </c>
      <c r="C6024" s="14" t="s">
        <v>672</v>
      </c>
      <c r="D6024" s="14" t="str">
        <f t="shared" si="93"/>
        <v>Error?</v>
      </c>
    </row>
    <row r="6025" spans="1:5" x14ac:dyDescent="0.2">
      <c r="A6025" s="55">
        <v>5964</v>
      </c>
      <c r="B6025" s="1231">
        <f>'Revenues 9-14'!H109</f>
        <v>32148</v>
      </c>
      <c r="C6025" s="14" t="s">
        <v>672</v>
      </c>
      <c r="D6025" s="14" t="str">
        <f t="shared" si="93"/>
        <v>Error?</v>
      </c>
    </row>
    <row r="6026" spans="1:5" x14ac:dyDescent="0.2">
      <c r="A6026" s="55">
        <v>5965</v>
      </c>
      <c r="B6026" s="1231">
        <f>'Revenues 9-14'!I109</f>
        <v>38893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38389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52263</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8086</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266.19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19261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19261</v>
      </c>
      <c r="D6215" s="14" t="str">
        <f t="shared" si="96"/>
        <v>Error?</v>
      </c>
      <c r="E6215" s="14" t="s">
        <v>209</v>
      </c>
    </row>
    <row r="6216" spans="1:5" x14ac:dyDescent="0.2">
      <c r="A6216">
        <v>6155</v>
      </c>
      <c r="B6216" s="1231">
        <f>'Assets-Liab 5-6'!J41</f>
        <v>19261</v>
      </c>
      <c r="D6216" s="14" t="str">
        <f t="shared" si="96"/>
        <v>Error?</v>
      </c>
      <c r="E6216" s="14" t="s">
        <v>209</v>
      </c>
    </row>
    <row r="6217" spans="1:5" x14ac:dyDescent="0.2">
      <c r="A6217">
        <v>6156</v>
      </c>
      <c r="B6217" s="1231">
        <f>'Assets-Liab 5-6'!J4</f>
        <v>19261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101241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101241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101241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69646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69646</v>
      </c>
      <c r="D6229" s="14" t="str">
        <f t="shared" si="96"/>
        <v>Error?</v>
      </c>
      <c r="E6229" s="14" t="s">
        <v>209</v>
      </c>
    </row>
    <row r="6230" spans="1:5" x14ac:dyDescent="0.2">
      <c r="A6230">
        <v>6169</v>
      </c>
      <c r="B6230" s="1231">
        <f>'Acct Summary 7-8'!J20</f>
        <v>31595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31595</v>
      </c>
      <c r="D6263" s="14" t="str">
        <f t="shared" si="96"/>
        <v>Error?</v>
      </c>
      <c r="E6263" s="14" t="s">
        <v>209</v>
      </c>
    </row>
    <row r="6264" spans="1:5" x14ac:dyDescent="0.2">
      <c r="A6264">
        <v>6203</v>
      </c>
      <c r="B6264" s="1231">
        <f>'Acct Summary 7-8'!J79</f>
        <v>-12334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19261</v>
      </c>
      <c r="D6266" s="14" t="str">
        <f t="shared" si="96"/>
        <v>Error?</v>
      </c>
      <c r="E6266" s="14" t="s">
        <v>209</v>
      </c>
    </row>
    <row r="6267" spans="1:5" x14ac:dyDescent="0.2">
      <c r="A6267">
        <v>6206</v>
      </c>
      <c r="B6267" s="1231">
        <f>'Acct Summary 7-8'!C82</f>
        <v>328371</v>
      </c>
      <c r="D6267" s="14" t="str">
        <f t="shared" si="96"/>
        <v>Error?</v>
      </c>
      <c r="E6267" s="14" t="s">
        <v>209</v>
      </c>
    </row>
    <row r="6268" spans="1:5" x14ac:dyDescent="0.2">
      <c r="A6268">
        <v>6207</v>
      </c>
      <c r="B6268" s="1231">
        <f>'Acct Summary 7-8'!D82</f>
        <v>37290</v>
      </c>
      <c r="D6268" s="14" t="str">
        <f t="shared" si="96"/>
        <v>Error?</v>
      </c>
      <c r="E6268" s="14" t="s">
        <v>209</v>
      </c>
    </row>
    <row r="6269" spans="1:5" x14ac:dyDescent="0.2">
      <c r="A6269">
        <v>6208</v>
      </c>
      <c r="B6269" s="1231">
        <f>'Acct Summary 7-8'!E82</f>
        <v>-10388</v>
      </c>
      <c r="D6269" s="14" t="str">
        <f t="shared" si="96"/>
        <v>Error?</v>
      </c>
      <c r="E6269" s="14" t="s">
        <v>209</v>
      </c>
    </row>
    <row r="6270" spans="1:5" x14ac:dyDescent="0.2">
      <c r="A6270">
        <v>6209</v>
      </c>
      <c r="B6270" s="1231">
        <f>'Acct Summary 7-8'!F82</f>
        <v>-34498</v>
      </c>
      <c r="D6270" s="14" t="str">
        <f t="shared" si="96"/>
        <v>Error?</v>
      </c>
      <c r="E6270" s="14" t="s">
        <v>209</v>
      </c>
    </row>
    <row r="6271" spans="1:5" x14ac:dyDescent="0.2">
      <c r="A6271">
        <v>6210</v>
      </c>
      <c r="B6271" s="1231">
        <f>'Acct Summary 7-8'!G82</f>
        <v>6983</v>
      </c>
      <c r="D6271" s="14" t="str">
        <f t="shared" ref="D6271:D6334" si="97">IF(ISBLANK(B6271),"OK",IF(A6271-B6271=0,"OK","Error?"))</f>
        <v>Error?</v>
      </c>
      <c r="E6271" s="14" t="s">
        <v>209</v>
      </c>
    </row>
    <row r="6272" spans="1:5" x14ac:dyDescent="0.2">
      <c r="A6272">
        <v>6211</v>
      </c>
      <c r="B6272" s="1231">
        <f>'Acct Summary 7-8'!H82</f>
        <v>18767</v>
      </c>
      <c r="D6272" s="14" t="str">
        <f t="shared" si="97"/>
        <v>Error?</v>
      </c>
      <c r="E6272" s="14" t="s">
        <v>209</v>
      </c>
    </row>
    <row r="6273" spans="1:5" x14ac:dyDescent="0.2">
      <c r="A6273">
        <v>6212</v>
      </c>
      <c r="B6273" s="1231">
        <f>'Acct Summary 7-8'!I82</f>
        <v>38893</v>
      </c>
      <c r="D6273" s="14" t="str">
        <f t="shared" si="97"/>
        <v>Error?</v>
      </c>
      <c r="E6273" s="14" t="s">
        <v>209</v>
      </c>
    </row>
    <row r="6274" spans="1:5" x14ac:dyDescent="0.2">
      <c r="A6274">
        <v>6213</v>
      </c>
      <c r="B6274" s="1231">
        <f>'Acct Summary 7-8'!J82</f>
        <v>31595</v>
      </c>
      <c r="D6274" s="14" t="str">
        <f t="shared" si="97"/>
        <v>Error?</v>
      </c>
      <c r="E6274" s="14" t="s">
        <v>209</v>
      </c>
    </row>
    <row r="6275" spans="1:5" x14ac:dyDescent="0.2">
      <c r="A6275">
        <v>6214</v>
      </c>
      <c r="B6275" s="1231">
        <f>'Acct Summary 7-8'!K82</f>
        <v>9106</v>
      </c>
      <c r="D6275" s="14" t="str">
        <f t="shared" si="97"/>
        <v>Error?</v>
      </c>
      <c r="E6275" s="14" t="s">
        <v>209</v>
      </c>
    </row>
    <row r="6276" spans="1:5" x14ac:dyDescent="0.2">
      <c r="A6276">
        <v>6215</v>
      </c>
      <c r="B6276" s="1231">
        <f>'Acct Summary 7-8'!C83</f>
        <v>0.37335548195421786</v>
      </c>
      <c r="D6276" s="14" t="str">
        <f t="shared" si="97"/>
        <v>Error?</v>
      </c>
      <c r="E6276" s="14" t="s">
        <v>209</v>
      </c>
    </row>
    <row r="6277" spans="1:5" x14ac:dyDescent="0.2">
      <c r="A6277">
        <v>6216</v>
      </c>
      <c r="B6277" s="1231">
        <f>'Acct Summary 7-8'!D83</f>
        <v>0.17863130766356572</v>
      </c>
      <c r="D6277" s="14" t="str">
        <f t="shared" si="97"/>
        <v>Error?</v>
      </c>
      <c r="E6277" s="14" t="s">
        <v>209</v>
      </c>
    </row>
    <row r="6278" spans="1:5" x14ac:dyDescent="0.2">
      <c r="A6278">
        <v>6217</v>
      </c>
      <c r="B6278" s="1231">
        <f>'Acct Summary 7-8'!E83</f>
        <v>-9.7892871951449356E-2</v>
      </c>
      <c r="D6278" s="14" t="str">
        <f t="shared" si="97"/>
        <v>Error?</v>
      </c>
      <c r="E6278" s="14" t="s">
        <v>209</v>
      </c>
    </row>
    <row r="6279" spans="1:5" x14ac:dyDescent="0.2">
      <c r="A6279">
        <v>6218</v>
      </c>
      <c r="B6279" s="1231">
        <f>'Acct Summary 7-8'!F83</f>
        <v>-8.1763540353238975E-2</v>
      </c>
      <c r="D6279" s="14" t="str">
        <f t="shared" si="97"/>
        <v>Error?</v>
      </c>
      <c r="E6279" s="14" t="s">
        <v>209</v>
      </c>
    </row>
    <row r="6280" spans="1:5" x14ac:dyDescent="0.2">
      <c r="A6280">
        <v>6219</v>
      </c>
      <c r="B6280" s="1231">
        <f>'Acct Summary 7-8'!G83</f>
        <v>8.0616485800046184E-2</v>
      </c>
      <c r="D6280" s="14" t="str">
        <f t="shared" si="97"/>
        <v>Error?</v>
      </c>
      <c r="E6280" s="14" t="s">
        <v>209</v>
      </c>
    </row>
    <row r="6281" spans="1:5" x14ac:dyDescent="0.2">
      <c r="A6281">
        <v>6220</v>
      </c>
      <c r="B6281" s="1231">
        <f>'Acct Summary 7-8'!H83</f>
        <v>0.30467392892510997</v>
      </c>
      <c r="D6281" s="14" t="str">
        <f t="shared" si="97"/>
        <v>Error?</v>
      </c>
      <c r="E6281" s="14" t="s">
        <v>209</v>
      </c>
    </row>
    <row r="6282" spans="1:5" x14ac:dyDescent="0.2">
      <c r="A6282">
        <v>6221</v>
      </c>
      <c r="B6282" s="1231">
        <f>'Acct Summary 7-8'!I83</f>
        <v>0.14826943384430052</v>
      </c>
      <c r="D6282" s="14" t="str">
        <f t="shared" si="97"/>
        <v>Error?</v>
      </c>
      <c r="E6282" s="14" t="s">
        <v>209</v>
      </c>
    </row>
    <row r="6283" spans="1:5" x14ac:dyDescent="0.2">
      <c r="A6283">
        <v>6222</v>
      </c>
      <c r="B6283" s="1231">
        <f>'Acct Summary 7-8'!J83</f>
        <v>1.6403613519547271</v>
      </c>
      <c r="D6283" s="14" t="str">
        <f t="shared" si="97"/>
        <v>Error?</v>
      </c>
      <c r="E6283" s="14" t="s">
        <v>209</v>
      </c>
    </row>
    <row r="6284" spans="1:5" x14ac:dyDescent="0.2">
      <c r="A6284">
        <v>6223</v>
      </c>
      <c r="B6284" s="1231">
        <f>'Acct Summary 7-8'!K83</f>
        <v>8.4410167040545797E-2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93676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93676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7521</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7521</v>
      </c>
      <c r="D6351" s="14" t="str">
        <f t="shared" si="98"/>
        <v>Error?</v>
      </c>
      <c r="E6351" s="14" t="s">
        <v>209</v>
      </c>
    </row>
    <row r="6352" spans="1:5" x14ac:dyDescent="0.2">
      <c r="A6352">
        <v>6291</v>
      </c>
      <c r="B6352" s="1231">
        <f>'Revenues 9-14'!J109</f>
        <v>101241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10681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14317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26157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115784</v>
      </c>
      <c r="D6983" s="14" t="str">
        <f t="shared" si="108"/>
        <v>Error?</v>
      </c>
    </row>
    <row r="6984" spans="1:4" x14ac:dyDescent="0.2">
      <c r="A6984">
        <v>6923</v>
      </c>
      <c r="B6984" s="1231">
        <f>'Expenditures 15-22'!K86</f>
        <v>115784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115784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69646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101241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101</v>
      </c>
      <c r="D7073" s="14" t="str">
        <f t="shared" si="109"/>
        <v>Error?</v>
      </c>
    </row>
    <row r="7074" spans="1:4" x14ac:dyDescent="0.2">
      <c r="A7074">
        <v>7013</v>
      </c>
      <c r="B7074" s="1231">
        <f>'Expenditures 15-22'!K210</f>
        <v>101</v>
      </c>
      <c r="D7074" s="14" t="str">
        <f t="shared" si="109"/>
        <v>Error?</v>
      </c>
    </row>
    <row r="7075" spans="1:4" x14ac:dyDescent="0.2">
      <c r="A7075">
        <v>7014</v>
      </c>
      <c r="B7075" s="1231">
        <f>'Expenditures 15-22'!D212</f>
        <v>238</v>
      </c>
      <c r="D7075" s="14" t="str">
        <f t="shared" si="109"/>
        <v>Error?</v>
      </c>
    </row>
    <row r="7076" spans="1:4" x14ac:dyDescent="0.2">
      <c r="A7076">
        <v>7015</v>
      </c>
      <c r="B7076" s="1231">
        <f>'Expenditures 15-22'!K212</f>
        <v>238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115</v>
      </c>
      <c r="D7093" s="14" t="str">
        <f t="shared" si="109"/>
        <v>Error?</v>
      </c>
    </row>
    <row r="7094" spans="1:4" x14ac:dyDescent="0.2">
      <c r="A7094">
        <v>7033</v>
      </c>
      <c r="B7094" s="1231">
        <f>'Expenditures 15-22'!K248</f>
        <v>115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23537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23537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4373</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4373</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30092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30092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8051</v>
      </c>
      <c r="D7172" s="14" t="str">
        <f t="shared" si="111"/>
        <v>Error?</v>
      </c>
    </row>
    <row r="7173" spans="1:4" x14ac:dyDescent="0.2">
      <c r="A7173">
        <v>7112</v>
      </c>
      <c r="B7173" s="1231">
        <f>'Expenditures 15-22'!D318</f>
        <v>1660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9711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1933</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1933</v>
      </c>
      <c r="D7198" s="14" t="str">
        <f t="shared" si="111"/>
        <v>Error?</v>
      </c>
    </row>
    <row r="7199" spans="1:4" x14ac:dyDescent="0.2">
      <c r="A7199">
        <v>7138</v>
      </c>
      <c r="B7199" s="1231">
        <f>'Expenditures 15-22'!C323</f>
        <v>8051</v>
      </c>
      <c r="D7199" s="14" t="str">
        <f t="shared" si="111"/>
        <v>Error?</v>
      </c>
    </row>
    <row r="7200" spans="1:4" x14ac:dyDescent="0.2">
      <c r="A7200">
        <v>7139</v>
      </c>
      <c r="B7200" s="1231">
        <f>'Expenditures 15-22'!D323</f>
        <v>1660</v>
      </c>
      <c r="D7200" s="14" t="str">
        <f t="shared" si="111"/>
        <v>Error?</v>
      </c>
    </row>
    <row r="7201" spans="1:4" x14ac:dyDescent="0.2">
      <c r="A7201">
        <v>7140</v>
      </c>
      <c r="B7201" s="1231">
        <f>'Expenditures 15-22'!E323</f>
        <v>59935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69646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8051</v>
      </c>
      <c r="D7216" s="14" t="str">
        <f t="shared" si="111"/>
        <v>Error?</v>
      </c>
    </row>
    <row r="7217" spans="1:4" x14ac:dyDescent="0.2">
      <c r="A7217">
        <v>7156</v>
      </c>
      <c r="B7217" s="1231">
        <f>'Expenditures 15-22'!D331</f>
        <v>1660</v>
      </c>
      <c r="D7217" s="14" t="str">
        <f t="shared" si="111"/>
        <v>Error?</v>
      </c>
    </row>
    <row r="7218" spans="1:4" x14ac:dyDescent="0.2">
      <c r="A7218">
        <v>7157</v>
      </c>
      <c r="B7218" s="1231">
        <f>'Expenditures 15-22'!E331</f>
        <v>59935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69646</v>
      </c>
      <c r="D7224" s="14" t="str">
        <f t="shared" si="111"/>
        <v>Error?</v>
      </c>
    </row>
    <row r="7225" spans="1:4" x14ac:dyDescent="0.2">
      <c r="A7225">
        <v>7164</v>
      </c>
      <c r="B7225" s="1231">
        <f>'Expenditures 15-22'!K332</f>
        <v>31595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3451</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185</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20159</v>
      </c>
      <c r="D7251" s="14" t="str">
        <f t="shared" si="112"/>
        <v>Error?</v>
      </c>
    </row>
    <row r="7252" spans="1:4" x14ac:dyDescent="0.2">
      <c r="A7252">
        <f t="shared" si="113"/>
        <v>7191</v>
      </c>
      <c r="B7252" s="1231">
        <f>'Expenditures 15-22'!D9</f>
        <v>5998</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165044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135162</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135162</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198811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13381</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103183</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103183</v>
      </c>
      <c r="D7727" s="14" t="str">
        <f t="shared" si="126"/>
        <v>Error?</v>
      </c>
      <c r="E7727" s="14" t="s">
        <v>988</v>
      </c>
    </row>
    <row r="7728" spans="1:6" x14ac:dyDescent="0.2">
      <c r="A7728">
        <v>7667</v>
      </c>
      <c r="B7728" s="1231">
        <f>'Revenues 9-14'!E103</f>
        <v>103184</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116564</v>
      </c>
      <c r="D7730" s="14" t="str">
        <f t="shared" si="126"/>
        <v>Error?</v>
      </c>
      <c r="E7730" s="14" t="s">
        <v>988</v>
      </c>
    </row>
    <row r="7731" spans="1:6" x14ac:dyDescent="0.2">
      <c r="A7731">
        <v>7670</v>
      </c>
      <c r="B7731" s="1231">
        <f>'Revenues 9-14'!H103</f>
        <v>31979</v>
      </c>
      <c r="D7731" s="14" t="str">
        <f t="shared" si="126"/>
        <v>Error?</v>
      </c>
      <c r="E7731" s="14" t="s">
        <v>988</v>
      </c>
    </row>
    <row r="7732" spans="1:6" x14ac:dyDescent="0.2">
      <c r="A7732">
        <v>7671</v>
      </c>
      <c r="B7732" s="1231">
        <f>'Rest Tax Levies-Tort Im 26'!J24</f>
        <v>18598</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18598</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2016-10-08T03:09:00Z</cp:lastPrinted>
  <dcterms:created xsi:type="dcterms:W3CDTF">2003-10-29T19:06:34Z</dcterms:created>
  <dcterms:modified xsi:type="dcterms:W3CDTF">2016-11-01T14:39:08Z</dcterms:modified>
</cp:coreProperties>
</file>